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作業區\94-各縣市政府污水統一單價\112年度高雄(1120406)\調價成果V3\11204-V1統一預算\預算\"/>
    </mc:Choice>
  </mc:AlternateContent>
  <xr:revisionPtr revIDLastSave="0" documentId="13_ncr:1_{D41BFC75-6307-463A-B2EF-B2133F847C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底價" sheetId="1" r:id="rId1"/>
    <sheet name="每單位造價" sheetId="2" r:id="rId2"/>
  </sheets>
  <definedNames>
    <definedName name="_xlnm.Print_Area" localSheetId="0">底價!$A$1:$L$36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E16" i="1" l="1"/>
  <c r="B17" i="1"/>
  <c r="E34" i="1"/>
  <c r="E32" i="1"/>
  <c r="F11" i="2" l="1"/>
  <c r="F5" i="2"/>
  <c r="G5" i="2" l="1"/>
  <c r="H5" i="2"/>
  <c r="I5" i="2" s="1"/>
  <c r="G8" i="2"/>
  <c r="H8" i="2" s="1"/>
  <c r="F20" i="2"/>
  <c r="I9" i="2" l="1"/>
  <c r="I8" i="2"/>
  <c r="H20" i="2"/>
  <c r="G10" i="1" l="1"/>
  <c r="B32" i="1" l="1"/>
  <c r="B34" i="1"/>
  <c r="I34" i="1"/>
</calcChain>
</file>

<file path=xl/sharedStrings.xml><?xml version="1.0" encoding="utf-8"?>
<sst xmlns="http://schemas.openxmlformats.org/spreadsheetml/2006/main" count="99" uniqueCount="98">
  <si>
    <t>主管單位：</t>
    <phoneticPr fontId="2" type="noConversion"/>
  </si>
  <si>
    <t>高雄市政府水利局</t>
    <phoneticPr fontId="2" type="noConversion"/>
  </si>
  <si>
    <t>預算款項</t>
    <phoneticPr fontId="2" type="noConversion"/>
  </si>
  <si>
    <t>壹、直接工程費</t>
    <phoneticPr fontId="2" type="noConversion"/>
  </si>
  <si>
    <t>工作天</t>
    <phoneticPr fontId="2" type="noConversion"/>
  </si>
  <si>
    <t>採購方式：公開招標</t>
    <phoneticPr fontId="2" type="noConversion"/>
  </si>
  <si>
    <t>貳、剩餘價值折價部分</t>
    <phoneticPr fontId="2" type="noConversion"/>
  </si>
  <si>
    <t>參、間接工程費</t>
    <phoneticPr fontId="2" type="noConversion"/>
  </si>
  <si>
    <t>肆、工程準備金</t>
    <phoneticPr fontId="2" type="noConversion"/>
  </si>
  <si>
    <t>本預算業經審核完畢准予依規定辦理</t>
    <phoneticPr fontId="2" type="noConversion"/>
  </si>
  <si>
    <t>附圖</t>
    <phoneticPr fontId="2" type="noConversion"/>
  </si>
  <si>
    <t>說明書</t>
    <phoneticPr fontId="2" type="noConversion"/>
  </si>
  <si>
    <t>詳細表</t>
    <phoneticPr fontId="2" type="noConversion"/>
  </si>
  <si>
    <t>單價</t>
    <phoneticPr fontId="2" type="noConversion"/>
  </si>
  <si>
    <t>數量</t>
    <phoneticPr fontId="2" type="noConversion"/>
  </si>
  <si>
    <t>工程編號：</t>
    <phoneticPr fontId="2" type="noConversion"/>
  </si>
  <si>
    <t>施工方法：</t>
    <phoneticPr fontId="2" type="noConversion"/>
  </si>
  <si>
    <t>推進、明挖工法</t>
    <phoneticPr fontId="2" type="noConversion"/>
  </si>
  <si>
    <t>項 次</t>
  </si>
  <si>
    <t>編碼(備註)</t>
  </si>
  <si>
    <t>接管戶數</t>
    <phoneticPr fontId="4" type="noConversion"/>
  </si>
  <si>
    <t>壹</t>
  </si>
  <si>
    <t>直接工程費</t>
  </si>
  <si>
    <t>壹.一</t>
  </si>
  <si>
    <t>推進施工管線工程</t>
  </si>
  <si>
    <t>分支管</t>
    <phoneticPr fontId="4" type="noConversion"/>
  </si>
  <si>
    <t>壹.二</t>
  </si>
  <si>
    <t>推進井及到達井工程</t>
  </si>
  <si>
    <t>壹.三</t>
  </si>
  <si>
    <t>推進施工人孔工程</t>
  </si>
  <si>
    <t>壹.四</t>
  </si>
  <si>
    <t>巷道連接管工程</t>
  </si>
  <si>
    <t>用戶接管</t>
    <phoneticPr fontId="4" type="noConversion"/>
  </si>
  <si>
    <t>壹.五</t>
  </si>
  <si>
    <t>明挖施工人孔、陰井及清除孔工程</t>
  </si>
  <si>
    <t>壹.六</t>
  </si>
  <si>
    <t>用戶接管工程</t>
  </si>
  <si>
    <t>壹.七</t>
  </si>
  <si>
    <t>復原工程</t>
  </si>
  <si>
    <t>其他</t>
    <phoneticPr fontId="4" type="noConversion"/>
  </si>
  <si>
    <t>壹.八</t>
  </si>
  <si>
    <t>雜項工程</t>
  </si>
  <si>
    <t>壹.九</t>
  </si>
  <si>
    <t>環保安衛費</t>
  </si>
  <si>
    <t>壹.十</t>
  </si>
  <si>
    <t>施工品質管理費</t>
  </si>
  <si>
    <t>壹.十一</t>
  </si>
  <si>
    <t>壹.十二</t>
  </si>
  <si>
    <t>包商利潤及工地管理費</t>
  </si>
  <si>
    <t>營業稅(上述工程費之5.0%)</t>
  </si>
  <si>
    <t>總價(本契約價金總額)</t>
  </si>
  <si>
    <t>元/戶</t>
    <phoneticPr fontId="3" type="noConversion"/>
  </si>
  <si>
    <t>OO區</t>
    <phoneticPr fontId="2" type="noConversion"/>
  </si>
  <si>
    <t>OOOOO工程</t>
    <phoneticPr fontId="2" type="noConversion"/>
  </si>
  <si>
    <t xml:space="preserve">      人孔2座；陰井921座；清除孔257處</t>
    <phoneticPr fontId="2" type="noConversion"/>
  </si>
  <si>
    <t>月</t>
    <phoneticPr fontId="2" type="noConversion"/>
  </si>
  <si>
    <t>日</t>
    <phoneticPr fontId="2" type="noConversion"/>
  </si>
  <si>
    <t>會計科目：</t>
    <phoneticPr fontId="2" type="noConversion"/>
  </si>
  <si>
    <t>工期：</t>
    <phoneticPr fontId="2" type="noConversion"/>
  </si>
  <si>
    <t>OOO</t>
    <phoneticPr fontId="2" type="noConversion"/>
  </si>
  <si>
    <t>年</t>
    <phoneticPr fontId="2" type="noConversion"/>
  </si>
  <si>
    <t>費別</t>
    <phoneticPr fontId="2" type="noConversion"/>
  </si>
  <si>
    <t>工    程    概    要</t>
    <phoneticPr fontId="2" type="noConversion"/>
  </si>
  <si>
    <t>總價(總計)=壹+參+肆</t>
    <phoneticPr fontId="2" type="noConversion"/>
  </si>
  <si>
    <t>2、推進井及到達井工程：2處</t>
    <phoneticPr fontId="2" type="noConversion"/>
  </si>
  <si>
    <t>1、推進施工管線工程：L=81m(∮300mmmm)</t>
    <phoneticPr fontId="2" type="noConversion"/>
  </si>
  <si>
    <t>3、推進施工人孔工程：2座</t>
    <phoneticPr fontId="2" type="noConversion"/>
  </si>
  <si>
    <t>5、明挖施工人孔、陰井及清除孔工程：</t>
    <phoneticPr fontId="2" type="noConversion"/>
  </si>
  <si>
    <t>6、用戶接管工程：11959處</t>
    <phoneticPr fontId="2" type="noConversion"/>
  </si>
  <si>
    <t>7、設計用戶接管戶數：5594戶</t>
    <phoneticPr fontId="2" type="noConversion"/>
  </si>
  <si>
    <t>經費來源：中央92%，地方8%</t>
    <phoneticPr fontId="2" type="noConversion"/>
  </si>
  <si>
    <t>金額(元)</t>
    <phoneticPr fontId="2" type="noConversion"/>
  </si>
  <si>
    <t>工程營造綜合保險費</t>
    <phoneticPr fontId="3" type="noConversion"/>
  </si>
  <si>
    <t>工  作  項  目</t>
    <phoneticPr fontId="3" type="noConversion"/>
  </si>
  <si>
    <t>金額(元)</t>
    <phoneticPr fontId="3" type="noConversion"/>
  </si>
  <si>
    <t>污水管線</t>
    <phoneticPr fontId="3" type="noConversion"/>
  </si>
  <si>
    <t>巷道連接管</t>
    <phoneticPr fontId="3" type="noConversion"/>
  </si>
  <si>
    <t>戶</t>
    <phoneticPr fontId="3" type="noConversion"/>
  </si>
  <si>
    <t>M</t>
    <phoneticPr fontId="3" type="noConversion"/>
  </si>
  <si>
    <t>元/M</t>
    <phoneticPr fontId="3" type="noConversion"/>
  </si>
  <si>
    <t>元/M</t>
    <phoneticPr fontId="3" type="noConversion"/>
  </si>
  <si>
    <t>核准日期：</t>
    <phoneticPr fontId="2" type="noConversion"/>
  </si>
  <si>
    <r>
      <t>備</t>
    </r>
    <r>
      <rPr>
        <sz val="12"/>
        <rFont val="Microsoft JhengHei UI"/>
        <family val="2"/>
        <charset val="136"/>
      </rPr>
      <t xml:space="preserve">  考</t>
    </r>
  </si>
  <si>
    <r>
      <t>工程名稱：</t>
    </r>
    <r>
      <rPr>
        <sz val="12"/>
        <rFont val="Microsoft JhengHei UI"/>
        <family val="2"/>
        <charset val="136"/>
      </rPr>
      <t xml:space="preserve"> </t>
    </r>
    <phoneticPr fontId="2" type="noConversion"/>
  </si>
  <si>
    <r>
      <t>工程地點：</t>
    </r>
    <r>
      <rPr>
        <sz val="12"/>
        <rFont val="Microsoft JhengHei UI"/>
        <family val="2"/>
        <charset val="136"/>
      </rPr>
      <t xml:space="preserve"> </t>
    </r>
    <phoneticPr fontId="2" type="noConversion"/>
  </si>
  <si>
    <t>中華民國</t>
    <phoneticPr fontId="2" type="noConversion"/>
  </si>
  <si>
    <t>業務科</t>
    <phoneticPr fontId="2" type="noConversion"/>
  </si>
  <si>
    <t>會計室</t>
    <phoneticPr fontId="2" type="noConversion"/>
  </si>
  <si>
    <t>總工室</t>
    <phoneticPr fontId="2" type="noConversion"/>
  </si>
  <si>
    <t>編製及技師</t>
  </si>
  <si>
    <t>副局長</t>
    <phoneticPr fontId="2" type="noConversion"/>
  </si>
  <si>
    <t>局長</t>
    <phoneticPr fontId="2" type="noConversion"/>
  </si>
  <si>
    <t>壹.十三</t>
    <phoneticPr fontId="3" type="noConversion"/>
  </si>
  <si>
    <t>交通指揮人員</t>
    <phoneticPr fontId="3" type="noConversion"/>
  </si>
  <si>
    <t>壹.十四</t>
    <phoneticPr fontId="3" type="noConversion"/>
  </si>
  <si>
    <t>111-4000-0102-6412-OOOO</t>
    <phoneticPr fontId="2" type="noConversion"/>
  </si>
  <si>
    <t>8、營建署補助5cm刨除封層：M2</t>
    <phoneticPr fontId="2" type="noConversion"/>
  </si>
  <si>
    <t>9、營建署補助10cm臨時鋪面：M2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</si>
</sst>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7">
    <font>
      <sz val="12"/>
      <name val="Microsoft JhengHei UI"/>
      <family val="2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9"/>
      <name val="Microsoft JhengHei UI"/>
      <family val="2"/>
      <charset val="136"/>
    </font>
    <font>
      <sz val="9"/>
      <name val="新細明體"/>
      <family val="2"/>
      <charset val="136"/>
      <scheme val="minor"/>
    </font>
    <font>
      <sz val="12"/>
      <color rgb="FFFF0000"/>
      <name val="Microsoft JhengHei UI"/>
      <family val="2"/>
      <charset val="136"/>
    </font>
    <font>
      <sz val="12"/>
      <color rgb="FF3333FF"/>
      <name val="Microsoft JhengHei UI"/>
      <family val="2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shrinkToFit="1"/>
    </xf>
    <xf numFmtId="0" fontId="0" fillId="0" borderId="0" xfId="0" applyAlignment="1">
      <alignment vertical="top"/>
    </xf>
    <xf numFmtId="0" fontId="0" fillId="0" borderId="5" xfId="0" applyBorder="1" applyAlignment="1">
      <alignment horizontal="left" vertical="top" wrapText="1" shrinkToFit="1"/>
    </xf>
    <xf numFmtId="0" fontId="0" fillId="0" borderId="0" xfId="1" applyNumberFormat="1" applyFont="1" applyBorder="1" applyAlignment="1">
      <alignment vertical="top"/>
    </xf>
    <xf numFmtId="0" fontId="0" fillId="0" borderId="0" xfId="1" applyNumberFormat="1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Alignment="1">
      <alignment vertical="center"/>
    </xf>
    <xf numFmtId="0" fontId="0" fillId="0" borderId="0" xfId="1" applyNumberFormat="1" applyFont="1" applyBorder="1" applyAlignment="1">
      <alignment horizontal="left" vertical="top"/>
    </xf>
    <xf numFmtId="0" fontId="0" fillId="0" borderId="4" xfId="1" applyNumberFormat="1" applyFont="1" applyBorder="1" applyAlignment="1">
      <alignment vertical="top"/>
    </xf>
    <xf numFmtId="0" fontId="0" fillId="0" borderId="6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0" fillId="0" borderId="6" xfId="0" applyBorder="1" applyAlignment="1">
      <alignment vertical="top"/>
    </xf>
    <xf numFmtId="0" fontId="6" fillId="0" borderId="5" xfId="0" applyFont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6" fillId="0" borderId="2" xfId="1" applyNumberFormat="1" applyFont="1" applyBorder="1" applyAlignment="1">
      <alignment vertical="top"/>
    </xf>
    <xf numFmtId="0" fontId="6" fillId="0" borderId="2" xfId="1" applyNumberFormat="1" applyFont="1" applyBorder="1" applyAlignment="1">
      <alignment horizontal="left" vertical="top"/>
    </xf>
    <xf numFmtId="0" fontId="6" fillId="0" borderId="5" xfId="1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7" xfId="1" applyNumberFormat="1" applyFont="1" applyFill="1" applyBorder="1" applyAlignment="1">
      <alignment vertical="top"/>
    </xf>
    <xf numFmtId="0" fontId="0" fillId="0" borderId="10" xfId="1" applyNumberFormat="1" applyFont="1" applyFill="1" applyBorder="1" applyAlignment="1">
      <alignment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1" applyNumberFormat="1" applyFont="1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10" xfId="0" quotePrefix="1" applyBorder="1" applyAlignment="1">
      <alignment horizontal="left" vertical="top"/>
    </xf>
    <xf numFmtId="0" fontId="0" fillId="0" borderId="10" xfId="0" applyBorder="1" applyAlignment="1">
      <alignment horizontal="center" vertical="top"/>
    </xf>
    <xf numFmtId="0" fontId="0" fillId="0" borderId="10" xfId="1" quotePrefix="1" applyNumberFormat="1" applyFont="1" applyFill="1" applyBorder="1" applyAlignment="1">
      <alignment vertical="top"/>
    </xf>
    <xf numFmtId="0" fontId="0" fillId="0" borderId="10" xfId="1" quotePrefix="1" applyNumberFormat="1" applyFont="1" applyFill="1" applyBorder="1" applyAlignment="1">
      <alignment horizontal="left" vertical="top"/>
    </xf>
    <xf numFmtId="0" fontId="0" fillId="0" borderId="10" xfId="0" applyBorder="1" applyAlignment="1">
      <alignment horizontal="right" vertical="top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4" xfId="0" applyBorder="1" applyAlignment="1">
      <alignment vertical="top" shrinkToFit="1"/>
    </xf>
    <xf numFmtId="0" fontId="0" fillId="0" borderId="5" xfId="0" applyBorder="1" applyAlignment="1">
      <alignment vertical="top" shrinkToFit="1"/>
    </xf>
    <xf numFmtId="0" fontId="0" fillId="0" borderId="6" xfId="0" applyBorder="1" applyAlignment="1">
      <alignment vertical="top" shrinkToFit="1"/>
    </xf>
    <xf numFmtId="41" fontId="6" fillId="0" borderId="4" xfId="1" applyNumberFormat="1" applyFont="1" applyBorder="1" applyAlignment="1">
      <alignment horizontal="right" vertical="top" shrinkToFit="1"/>
    </xf>
    <xf numFmtId="41" fontId="6" fillId="0" borderId="6" xfId="1" applyNumberFormat="1" applyFont="1" applyBorder="1" applyAlignment="1">
      <alignment horizontal="right" vertical="top" shrinkToFit="1"/>
    </xf>
    <xf numFmtId="41" fontId="0" fillId="0" borderId="4" xfId="1" applyNumberFormat="1" applyFont="1" applyBorder="1" applyAlignment="1">
      <alignment horizontal="right" vertical="top" shrinkToFit="1"/>
    </xf>
    <xf numFmtId="41" fontId="0" fillId="0" borderId="6" xfId="1" applyNumberFormat="1" applyFont="1" applyBorder="1" applyAlignment="1">
      <alignment horizontal="right" vertical="top" shrinkToFit="1"/>
    </xf>
    <xf numFmtId="0" fontId="0" fillId="0" borderId="15" xfId="0" applyBorder="1" applyAlignment="1">
      <alignment horizontal="left" vertical="top" wrapText="1" shrinkToFit="1"/>
    </xf>
    <xf numFmtId="0" fontId="5" fillId="0" borderId="3" xfId="0" applyFont="1" applyBorder="1" applyAlignment="1">
      <alignment vertical="top"/>
    </xf>
    <xf numFmtId="0" fontId="5" fillId="0" borderId="10" xfId="0" quotePrefix="1" applyFont="1" applyBorder="1" applyAlignment="1">
      <alignment vertical="top"/>
    </xf>
    <xf numFmtId="0" fontId="5" fillId="0" borderId="11" xfId="0" quotePrefix="1" applyFont="1" applyBorder="1" applyAlignment="1">
      <alignment vertical="top"/>
    </xf>
    <xf numFmtId="0" fontId="0" fillId="0" borderId="0" xfId="0" applyAlignment="1">
      <alignment vertical="top"/>
    </xf>
    <xf numFmtId="0" fontId="0" fillId="0" borderId="3" xfId="1" applyNumberFormat="1" applyFont="1" applyBorder="1" applyAlignment="1">
      <alignment horizontal="left" vertical="top" shrinkToFit="1"/>
    </xf>
    <xf numFmtId="0" fontId="0" fillId="0" borderId="10" xfId="1" applyNumberFormat="1" applyFont="1" applyBorder="1" applyAlignment="1">
      <alignment horizontal="left" vertical="top" shrinkToFit="1"/>
    </xf>
    <xf numFmtId="41" fontId="0" fillId="0" borderId="3" xfId="1" applyNumberFormat="1" applyFont="1" applyBorder="1" applyAlignment="1">
      <alignment horizontal="right" vertical="top" shrinkToFit="1"/>
    </xf>
    <xf numFmtId="41" fontId="0" fillId="0" borderId="11" xfId="1" applyNumberFormat="1" applyFont="1" applyBorder="1" applyAlignment="1">
      <alignment horizontal="right" vertical="top" shrinkToFi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 shrinkToFit="1"/>
    </xf>
    <xf numFmtId="0" fontId="0" fillId="0" borderId="15" xfId="0" applyBorder="1" applyAlignment="1">
      <alignment horizontal="center" vertical="top" wrapText="1" shrinkToFit="1"/>
    </xf>
    <xf numFmtId="41" fontId="0" fillId="0" borderId="4" xfId="1" applyNumberFormat="1" applyFont="1" applyBorder="1" applyAlignment="1">
      <alignment horizontal="center" vertical="top" shrinkToFit="1"/>
    </xf>
    <xf numFmtId="41" fontId="0" fillId="0" borderId="6" xfId="1" applyNumberFormat="1" applyFont="1" applyBorder="1" applyAlignment="1">
      <alignment horizontal="center" vertical="top" shrinkToFit="1"/>
    </xf>
    <xf numFmtId="41" fontId="6" fillId="0" borderId="9" xfId="1" applyNumberFormat="1" applyFont="1" applyBorder="1" applyAlignment="1">
      <alignment horizontal="right" vertical="top" shrinkToFit="1"/>
    </xf>
    <xf numFmtId="41" fontId="6" fillId="0" borderId="1" xfId="1" applyNumberFormat="1" applyFont="1" applyBorder="1" applyAlignment="1">
      <alignment horizontal="right" vertical="top" shrinkToFit="1"/>
    </xf>
    <xf numFmtId="0" fontId="6" fillId="0" borderId="4" xfId="1" applyNumberFormat="1" applyFont="1" applyBorder="1" applyAlignment="1">
      <alignment vertical="top"/>
    </xf>
    <xf numFmtId="0" fontId="6" fillId="0" borderId="5" xfId="1" applyNumberFormat="1" applyFont="1" applyBorder="1" applyAlignment="1">
      <alignment vertical="top"/>
    </xf>
    <xf numFmtId="0" fontId="6" fillId="0" borderId="2" xfId="1" applyNumberFormat="1" applyFont="1" applyBorder="1" applyAlignment="1">
      <alignment horizontal="left" vertical="top" shrinkToFit="1"/>
    </xf>
    <xf numFmtId="0" fontId="6" fillId="0" borderId="0" xfId="1" applyNumberFormat="1" applyFont="1" applyBorder="1" applyAlignment="1">
      <alignment horizontal="left" vertical="top" shrinkToFit="1"/>
    </xf>
  </cellXfs>
  <cellStyles count="2">
    <cellStyle name="一般" xfId="0" builtinId="0" customBuiltin="1"/>
    <cellStyle name="千分位" xfId="1" builtinId="3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1</xdr:col>
      <xdr:colOff>142875</xdr:colOff>
      <xdr:row>0</xdr:row>
      <xdr:rowOff>0</xdr:rowOff>
    </xdr:to>
    <xdr:sp macro="" textlink="">
      <xdr:nvSpPr>
        <xdr:cNvPr id="1081" name="Lin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>
          <a:off x="523875" y="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0</xdr:row>
      <xdr:rowOff>0</xdr:rowOff>
    </xdr:from>
    <xdr:to>
      <xdr:col>1</xdr:col>
      <xdr:colOff>114300</xdr:colOff>
      <xdr:row>0</xdr:row>
      <xdr:rowOff>0</xdr:rowOff>
    </xdr:to>
    <xdr:sp macro="" textlink="">
      <xdr:nvSpPr>
        <xdr:cNvPr id="1082" name="Lin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</xdr:colOff>
      <xdr:row>0</xdr:row>
      <xdr:rowOff>0</xdr:rowOff>
    </xdr:from>
    <xdr:to>
      <xdr:col>1</xdr:col>
      <xdr:colOff>180975</xdr:colOff>
      <xdr:row>0</xdr:row>
      <xdr:rowOff>0</xdr:rowOff>
    </xdr:to>
    <xdr:sp macro="" textlink="">
      <xdr:nvSpPr>
        <xdr:cNvPr id="1083" name="Lin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ShapeType="1"/>
        </xdr:cNvSpPr>
      </xdr:nvSpPr>
      <xdr:spPr bwMode="auto">
        <a:xfrm>
          <a:off x="561975" y="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133350</xdr:colOff>
      <xdr:row>0</xdr:row>
      <xdr:rowOff>0</xdr:rowOff>
    </xdr:from>
    <xdr:to>
      <xdr:col>10</xdr:col>
      <xdr:colOff>361950</xdr:colOff>
      <xdr:row>0</xdr:row>
      <xdr:rowOff>0</xdr:rowOff>
    </xdr:to>
    <xdr:sp macro="" textlink="">
      <xdr:nvSpPr>
        <xdr:cNvPr id="1028" name="文字 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6324600" y="0"/>
          <a:ext cx="228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strike="noStrike">
              <a:solidFill>
                <a:srgbClr val="000000"/>
              </a:solidFill>
              <a:latin typeface="標楷體"/>
              <a:ea typeface="標楷體"/>
            </a:rPr>
            <a:t>二 、投標廠商填列 標單時，承包金額應含營業稅 。</a:t>
          </a:r>
        </a:p>
      </xdr:txBody>
    </xdr:sp>
    <xdr:clientData/>
  </xdr:twoCellAnchor>
  <xdr:twoCellAnchor>
    <xdr:from>
      <xdr:col>11</xdr:col>
      <xdr:colOff>0</xdr:colOff>
      <xdr:row>17</xdr:row>
      <xdr:rowOff>76200</xdr:rowOff>
    </xdr:from>
    <xdr:to>
      <xdr:col>11</xdr:col>
      <xdr:colOff>0</xdr:colOff>
      <xdr:row>18</xdr:row>
      <xdr:rowOff>85725</xdr:rowOff>
    </xdr:to>
    <xdr:sp macro="" textlink="">
      <xdr:nvSpPr>
        <xdr:cNvPr id="1030" name="文字 2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553450" y="667702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總工程司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0"/>
  <dimension ref="A1:N36"/>
  <sheetViews>
    <sheetView tabSelected="1" view="pageBreakPreview" zoomScale="80" zoomScaleNormal="100" zoomScaleSheetLayoutView="80" workbookViewId="0">
      <selection activeCell="R16" sqref="R16"/>
    </sheetView>
  </sheetViews>
  <sheetFormatPr defaultColWidth="8.109375" defaultRowHeight="19.5" customHeight="1"/>
  <cols>
    <col min="1" max="1" width="7.77734375" style="9" customWidth="1"/>
    <col min="2" max="3" width="7.77734375" style="5" customWidth="1"/>
    <col min="4" max="4" width="7.77734375" style="9" customWidth="1"/>
    <col min="5" max="8" width="7.77734375" style="8" customWidth="1"/>
    <col min="9" max="12" width="7.77734375" style="5" customWidth="1"/>
    <col min="13" max="13" width="13.77734375" style="5" customWidth="1"/>
    <col min="14" max="14" width="14.88671875" style="5" customWidth="1"/>
    <col min="15" max="16384" width="8.109375" style="5"/>
  </cols>
  <sheetData>
    <row r="1" spans="1:13" ht="24" customHeight="1">
      <c r="A1" s="2" t="s">
        <v>83</v>
      </c>
      <c r="B1" s="1"/>
      <c r="C1" s="18" t="s">
        <v>53</v>
      </c>
      <c r="D1" s="4"/>
      <c r="E1" s="4"/>
      <c r="F1" s="4"/>
      <c r="G1" s="2" t="s">
        <v>57</v>
      </c>
      <c r="H1" s="4"/>
      <c r="I1" s="1"/>
      <c r="J1" s="1"/>
      <c r="K1" s="1"/>
      <c r="L1" s="17"/>
    </row>
    <row r="2" spans="1:13" ht="24" customHeight="1">
      <c r="A2" s="2" t="s">
        <v>84</v>
      </c>
      <c r="B2" s="1"/>
      <c r="C2" s="18" t="s">
        <v>52</v>
      </c>
      <c r="D2" s="6"/>
      <c r="E2" s="6"/>
      <c r="F2" s="6"/>
      <c r="G2" s="2" t="s">
        <v>15</v>
      </c>
      <c r="H2" s="6"/>
      <c r="I2" s="19" t="s">
        <v>95</v>
      </c>
      <c r="J2" s="1"/>
      <c r="K2" s="1"/>
      <c r="L2" s="17"/>
    </row>
    <row r="3" spans="1:13" ht="24" customHeight="1">
      <c r="A3" s="2" t="s">
        <v>0</v>
      </c>
      <c r="B3" s="1"/>
      <c r="C3" s="3" t="s">
        <v>1</v>
      </c>
      <c r="D3" s="3"/>
      <c r="E3" s="3"/>
      <c r="F3" s="3"/>
      <c r="G3" s="2" t="s">
        <v>16</v>
      </c>
      <c r="H3" s="1"/>
      <c r="I3" s="19" t="s">
        <v>17</v>
      </c>
      <c r="J3" s="1"/>
      <c r="K3" s="1"/>
      <c r="L3" s="17"/>
    </row>
    <row r="4" spans="1:13" ht="24" customHeight="1">
      <c r="A4" s="41" t="s">
        <v>2</v>
      </c>
      <c r="B4" s="63" t="s">
        <v>61</v>
      </c>
      <c r="C4" s="63"/>
      <c r="D4" s="63"/>
      <c r="E4" s="64" t="s">
        <v>71</v>
      </c>
      <c r="F4" s="65"/>
      <c r="G4" s="60" t="s">
        <v>62</v>
      </c>
      <c r="H4" s="61"/>
      <c r="I4" s="61"/>
      <c r="J4" s="61"/>
      <c r="K4" s="61"/>
      <c r="L4" s="17"/>
    </row>
    <row r="5" spans="1:13" ht="24" customHeight="1">
      <c r="A5" s="42"/>
      <c r="B5" s="44" t="s">
        <v>3</v>
      </c>
      <c r="C5" s="45"/>
      <c r="D5" s="46"/>
      <c r="E5" s="47">
        <v>200</v>
      </c>
      <c r="F5" s="48"/>
      <c r="G5" s="14" t="s">
        <v>58</v>
      </c>
      <c r="H5" s="22" t="s">
        <v>59</v>
      </c>
      <c r="I5" s="15" t="s">
        <v>4</v>
      </c>
      <c r="J5" s="14" t="s">
        <v>5</v>
      </c>
      <c r="K5" s="14"/>
      <c r="L5" s="17"/>
    </row>
    <row r="6" spans="1:13" ht="24" customHeight="1">
      <c r="A6" s="42"/>
      <c r="B6" s="55" t="s">
        <v>6</v>
      </c>
      <c r="C6" s="55"/>
      <c r="D6" s="55"/>
      <c r="E6" s="47">
        <v>-50</v>
      </c>
      <c r="F6" s="48"/>
      <c r="G6" s="68" t="s">
        <v>70</v>
      </c>
      <c r="H6" s="69"/>
      <c r="I6" s="69"/>
      <c r="J6" s="69"/>
      <c r="K6" s="69"/>
      <c r="L6" s="17"/>
    </row>
    <row r="7" spans="1:13" ht="24" customHeight="1">
      <c r="A7" s="42"/>
      <c r="B7" s="44" t="s">
        <v>7</v>
      </c>
      <c r="C7" s="45"/>
      <c r="D7" s="46"/>
      <c r="E7" s="47">
        <v>150</v>
      </c>
      <c r="F7" s="48"/>
      <c r="G7" s="20" t="s">
        <v>65</v>
      </c>
      <c r="H7" s="7"/>
      <c r="I7" s="7"/>
      <c r="J7" s="7"/>
      <c r="K7" s="7"/>
      <c r="L7" s="10"/>
    </row>
    <row r="8" spans="1:13" ht="24" customHeight="1">
      <c r="A8" s="42"/>
      <c r="B8" s="44" t="s">
        <v>8</v>
      </c>
      <c r="C8" s="45"/>
      <c r="D8" s="46"/>
      <c r="E8" s="47">
        <v>150</v>
      </c>
      <c r="F8" s="48"/>
      <c r="G8" s="21" t="s">
        <v>64</v>
      </c>
      <c r="H8" s="13"/>
      <c r="I8" s="13"/>
      <c r="J8" s="13"/>
      <c r="K8" s="13"/>
      <c r="L8" s="10"/>
    </row>
    <row r="9" spans="1:13" ht="24" customHeight="1">
      <c r="A9" s="42"/>
      <c r="B9" s="51"/>
      <c r="C9" s="51"/>
      <c r="D9" s="51"/>
      <c r="E9" s="49"/>
      <c r="F9" s="50"/>
      <c r="G9" s="21" t="s">
        <v>66</v>
      </c>
      <c r="H9" s="13"/>
      <c r="I9" s="13"/>
      <c r="J9" s="13"/>
      <c r="K9" s="13"/>
      <c r="L9" s="10"/>
    </row>
    <row r="10" spans="1:13" ht="24" customHeight="1">
      <c r="A10" s="42"/>
      <c r="B10" s="51"/>
      <c r="C10" s="51"/>
      <c r="D10" s="51"/>
      <c r="E10" s="49"/>
      <c r="F10" s="50"/>
      <c r="G10" s="21" t="str">
        <f>"4、巷道連接管工程：L="&amp;17480&amp;"m(∮200mm)"</f>
        <v>4、巷道連接管工程：L=17480m(∮200mm)</v>
      </c>
      <c r="H10" s="13"/>
      <c r="I10" s="13"/>
      <c r="J10" s="13"/>
      <c r="K10" s="13"/>
      <c r="L10" s="10"/>
    </row>
    <row r="11" spans="1:13" ht="24" customHeight="1">
      <c r="A11" s="42"/>
      <c r="B11" s="51"/>
      <c r="C11" s="51"/>
      <c r="D11" s="51"/>
      <c r="E11" s="49"/>
      <c r="F11" s="50"/>
      <c r="G11" s="21" t="s">
        <v>67</v>
      </c>
      <c r="H11" s="13"/>
      <c r="I11" s="13"/>
      <c r="J11" s="13"/>
      <c r="K11" s="13"/>
      <c r="L11" s="10"/>
    </row>
    <row r="12" spans="1:13" ht="24" customHeight="1">
      <c r="A12" s="42"/>
      <c r="B12" s="51"/>
      <c r="C12" s="51"/>
      <c r="D12" s="51"/>
      <c r="E12" s="49"/>
      <c r="F12" s="50"/>
      <c r="G12" s="21" t="s">
        <v>54</v>
      </c>
      <c r="H12" s="13"/>
      <c r="I12" s="13"/>
      <c r="J12" s="13"/>
      <c r="K12" s="13"/>
      <c r="L12" s="10"/>
    </row>
    <row r="13" spans="1:13" ht="24" customHeight="1">
      <c r="A13" s="42"/>
      <c r="B13" s="51"/>
      <c r="C13" s="51"/>
      <c r="D13" s="51"/>
      <c r="E13" s="49"/>
      <c r="F13" s="50"/>
      <c r="G13" s="21" t="s">
        <v>68</v>
      </c>
      <c r="H13" s="13"/>
      <c r="I13" s="13"/>
      <c r="J13" s="13"/>
      <c r="K13" s="13"/>
      <c r="L13" s="10"/>
    </row>
    <row r="14" spans="1:13" ht="24" customHeight="1">
      <c r="A14" s="42"/>
      <c r="B14" s="51"/>
      <c r="C14" s="51"/>
      <c r="D14" s="51"/>
      <c r="E14" s="49"/>
      <c r="F14" s="50"/>
      <c r="G14" s="21" t="s">
        <v>69</v>
      </c>
      <c r="H14" s="13"/>
      <c r="I14" s="13"/>
      <c r="J14" s="13"/>
      <c r="K14" s="13"/>
      <c r="L14" s="10"/>
    </row>
    <row r="15" spans="1:13" ht="24" customHeight="1">
      <c r="A15" s="42"/>
      <c r="B15" s="51"/>
      <c r="C15" s="51"/>
      <c r="D15" s="51"/>
      <c r="E15" s="49"/>
      <c r="F15" s="50"/>
      <c r="G15" s="70" t="s">
        <v>96</v>
      </c>
      <c r="H15" s="71"/>
      <c r="I15" s="71"/>
      <c r="J15" s="71"/>
      <c r="K15" s="71"/>
      <c r="L15" s="10"/>
    </row>
    <row r="16" spans="1:13" ht="24" customHeight="1">
      <c r="A16" s="42"/>
      <c r="B16" s="62" t="s">
        <v>63</v>
      </c>
      <c r="C16" s="62"/>
      <c r="D16" s="62"/>
      <c r="E16" s="66">
        <f>E5+E7+E8</f>
        <v>500</v>
      </c>
      <c r="F16" s="67"/>
      <c r="G16" s="70" t="s">
        <v>97</v>
      </c>
      <c r="H16" s="71"/>
      <c r="I16" s="71"/>
      <c r="J16" s="71"/>
      <c r="K16" s="71"/>
      <c r="L16" s="10"/>
      <c r="M16" s="9"/>
    </row>
    <row r="17" spans="1:14" ht="24" customHeight="1">
      <c r="A17" s="43"/>
      <c r="B17" s="52" t="str">
        <f>"不含「"&amp;B6&amp;"」"</f>
        <v>不含「貳、剩餘價值折價部分」</v>
      </c>
      <c r="C17" s="53"/>
      <c r="D17" s="54"/>
      <c r="E17" s="58"/>
      <c r="F17" s="59"/>
      <c r="G17" s="56"/>
      <c r="H17" s="57"/>
      <c r="I17" s="57"/>
      <c r="J17" s="57"/>
      <c r="K17" s="57"/>
      <c r="L17" s="11"/>
      <c r="M17" s="9"/>
    </row>
    <row r="18" spans="1:14" ht="24" customHeight="1">
      <c r="A18" s="2"/>
      <c r="B18" s="1" t="s">
        <v>89</v>
      </c>
      <c r="C18" s="17"/>
      <c r="D18" s="2"/>
      <c r="E18" s="1" t="s">
        <v>86</v>
      </c>
      <c r="F18" s="17"/>
      <c r="G18" s="2"/>
      <c r="H18" s="1" t="s">
        <v>87</v>
      </c>
      <c r="I18" s="17"/>
      <c r="J18" s="2"/>
      <c r="K18" s="1" t="s">
        <v>88</v>
      </c>
      <c r="L18" s="17"/>
    </row>
    <row r="19" spans="1:14" ht="24" customHeight="1">
      <c r="A19" s="23"/>
      <c r="C19" s="10"/>
      <c r="D19" s="23"/>
      <c r="E19" s="5"/>
      <c r="F19" s="10"/>
      <c r="G19" s="23"/>
      <c r="H19" s="5"/>
      <c r="I19" s="10"/>
      <c r="J19" s="23"/>
      <c r="L19" s="10"/>
    </row>
    <row r="20" spans="1:14" ht="24" customHeight="1">
      <c r="A20" s="23"/>
      <c r="C20" s="10"/>
      <c r="D20" s="23"/>
      <c r="E20" s="5"/>
      <c r="F20" s="10"/>
      <c r="G20" s="23"/>
      <c r="H20" s="5"/>
      <c r="I20" s="10"/>
      <c r="J20" s="23"/>
      <c r="L20" s="10"/>
    </row>
    <row r="21" spans="1:14" ht="24" customHeight="1">
      <c r="A21" s="23"/>
      <c r="C21" s="10"/>
      <c r="D21" s="23"/>
      <c r="E21" s="5"/>
      <c r="F21" s="10"/>
      <c r="G21" s="23"/>
      <c r="H21" s="5"/>
      <c r="I21" s="10"/>
      <c r="J21" s="23"/>
      <c r="L21" s="10"/>
    </row>
    <row r="22" spans="1:14" ht="24" customHeight="1">
      <c r="A22" s="23"/>
      <c r="C22" s="10"/>
      <c r="D22" s="23"/>
      <c r="E22" s="5"/>
      <c r="F22" s="10"/>
      <c r="G22" s="23"/>
      <c r="H22" s="5"/>
      <c r="I22" s="10"/>
      <c r="J22" s="23"/>
      <c r="L22" s="10"/>
    </row>
    <row r="23" spans="1:14" ht="24" customHeight="1">
      <c r="A23" s="23"/>
      <c r="C23" s="10"/>
      <c r="D23" s="23"/>
      <c r="E23" s="5"/>
      <c r="F23" s="10"/>
      <c r="G23" s="23"/>
      <c r="H23" s="5"/>
      <c r="I23" s="10"/>
      <c r="J23" s="23"/>
      <c r="L23" s="10"/>
    </row>
    <row r="24" spans="1:14" ht="24" customHeight="1">
      <c r="A24" s="23"/>
      <c r="C24" s="10"/>
      <c r="D24" s="23"/>
      <c r="E24" s="5"/>
      <c r="F24" s="10"/>
      <c r="G24" s="23"/>
      <c r="H24" s="5"/>
      <c r="I24" s="10"/>
      <c r="J24" s="23"/>
      <c r="L24" s="10"/>
    </row>
    <row r="25" spans="1:14" ht="24" customHeight="1">
      <c r="A25" s="23"/>
      <c r="C25" s="10"/>
      <c r="D25" s="23"/>
      <c r="E25" s="5"/>
      <c r="F25" s="10"/>
      <c r="G25" s="23"/>
      <c r="H25" s="5"/>
      <c r="I25" s="10"/>
      <c r="J25" s="23"/>
      <c r="L25" s="10"/>
    </row>
    <row r="26" spans="1:14" ht="24" customHeight="1">
      <c r="A26" s="23"/>
      <c r="C26" s="10"/>
      <c r="D26" s="23"/>
      <c r="E26" s="5"/>
      <c r="F26" s="10"/>
      <c r="G26" s="23"/>
      <c r="H26" s="5"/>
      <c r="I26" s="10"/>
      <c r="J26" s="23"/>
      <c r="L26" s="10"/>
    </row>
    <row r="27" spans="1:14" ht="24" customHeight="1">
      <c r="A27" s="24"/>
      <c r="B27" s="25"/>
      <c r="C27" s="11"/>
      <c r="D27" s="24"/>
      <c r="E27" s="25"/>
      <c r="F27" s="11"/>
      <c r="G27" s="24"/>
      <c r="H27" s="25"/>
      <c r="I27" s="11"/>
      <c r="J27" s="24"/>
      <c r="K27" s="25"/>
      <c r="L27" s="11"/>
    </row>
    <row r="28" spans="1:14" ht="24" customHeight="1">
      <c r="A28" s="26"/>
      <c r="B28" s="27" t="s">
        <v>90</v>
      </c>
      <c r="C28" s="28"/>
      <c r="D28" s="26"/>
      <c r="E28" s="27"/>
      <c r="F28" s="28"/>
      <c r="G28" s="26"/>
      <c r="H28" s="27" t="s">
        <v>91</v>
      </c>
      <c r="I28" s="28"/>
      <c r="J28" s="27"/>
      <c r="K28" s="27"/>
      <c r="L28" s="28"/>
    </row>
    <row r="29" spans="1:14" ht="24" customHeight="1">
      <c r="A29" s="24"/>
      <c r="B29" s="25"/>
      <c r="C29" s="11"/>
      <c r="D29" s="24"/>
      <c r="E29" s="25"/>
      <c r="F29" s="11"/>
      <c r="G29" s="24"/>
      <c r="H29" s="25"/>
      <c r="I29" s="11"/>
      <c r="J29" s="25"/>
      <c r="K29" s="25"/>
      <c r="L29" s="11"/>
    </row>
    <row r="30" spans="1:14" ht="24" customHeight="1">
      <c r="A30" s="26"/>
      <c r="B30" s="27" t="s">
        <v>9</v>
      </c>
      <c r="C30" s="27"/>
      <c r="D30" s="27"/>
      <c r="E30" s="29"/>
      <c r="F30" s="29"/>
      <c r="G30" s="29"/>
      <c r="H30" s="29"/>
      <c r="I30" s="27"/>
      <c r="J30" s="27"/>
      <c r="K30" s="27"/>
      <c r="L30" s="10"/>
    </row>
    <row r="31" spans="1:14" ht="24" customHeight="1">
      <c r="A31" s="24"/>
      <c r="B31" s="25" t="s">
        <v>81</v>
      </c>
      <c r="C31" s="25"/>
      <c r="D31" s="25" t="s">
        <v>85</v>
      </c>
      <c r="E31" s="25"/>
      <c r="F31" s="30" t="s">
        <v>60</v>
      </c>
      <c r="G31" s="30"/>
      <c r="H31" s="30" t="s">
        <v>55</v>
      </c>
      <c r="I31" s="25"/>
      <c r="J31" s="25" t="s">
        <v>56</v>
      </c>
      <c r="K31" s="25"/>
      <c r="L31" s="11"/>
    </row>
    <row r="32" spans="1:14" ht="24" customHeight="1">
      <c r="A32" s="31"/>
      <c r="B32" s="27" t="str">
        <f>"附圖"&amp;N32&amp;"張"</f>
        <v>附圖87張</v>
      </c>
      <c r="C32" s="27"/>
      <c r="D32" s="32"/>
      <c r="E32" s="29" t="str">
        <f>"及說明書"&amp;N33&amp;"頁"</f>
        <v>及說明書513頁</v>
      </c>
      <c r="F32" s="29"/>
      <c r="G32" s="29"/>
      <c r="H32" s="29"/>
      <c r="I32" s="27"/>
      <c r="J32" s="27"/>
      <c r="K32" s="27"/>
      <c r="L32" s="10"/>
      <c r="M32" s="5" t="s">
        <v>10</v>
      </c>
      <c r="N32" s="16">
        <v>87</v>
      </c>
    </row>
    <row r="33" spans="1:14" ht="24" customHeight="1">
      <c r="A33" s="33"/>
      <c r="E33" s="34"/>
      <c r="F33" s="34"/>
      <c r="G33" s="34"/>
      <c r="H33" s="34"/>
      <c r="L33" s="10"/>
      <c r="M33" s="5" t="s">
        <v>11</v>
      </c>
      <c r="N33" s="16">
        <v>513</v>
      </c>
    </row>
    <row r="34" spans="1:14" ht="24" customHeight="1">
      <c r="A34" s="35"/>
      <c r="B34" s="36" t="str">
        <f>"預算詳細表"&amp;N34&amp;"頁"</f>
        <v>預算詳細表30頁</v>
      </c>
      <c r="C34" s="36"/>
      <c r="D34" s="37"/>
      <c r="E34" s="30" t="str">
        <f>"單價分析表"&amp;N35&amp;"頁"</f>
        <v>單價分析表462頁</v>
      </c>
      <c r="F34" s="38"/>
      <c r="G34" s="39"/>
      <c r="H34" s="39"/>
      <c r="I34" s="25" t="str">
        <f>"工程數量計算表"&amp;N36&amp;"頁"</f>
        <v>工程數量計算表444頁</v>
      </c>
      <c r="J34" s="25"/>
      <c r="K34" s="40"/>
      <c r="L34" s="11"/>
      <c r="M34" s="5" t="s">
        <v>12</v>
      </c>
      <c r="N34" s="16">
        <v>30</v>
      </c>
    </row>
    <row r="35" spans="1:14" ht="24" customHeight="1">
      <c r="A35" s="31"/>
      <c r="B35" s="27" t="s">
        <v>82</v>
      </c>
      <c r="C35" s="27"/>
      <c r="D35" s="32"/>
      <c r="E35" s="29"/>
      <c r="F35" s="29"/>
      <c r="G35" s="29"/>
      <c r="H35" s="29"/>
      <c r="I35" s="27"/>
      <c r="J35" s="27"/>
      <c r="K35" s="27"/>
      <c r="L35" s="10"/>
      <c r="M35" s="5" t="s">
        <v>13</v>
      </c>
      <c r="N35" s="16">
        <v>462</v>
      </c>
    </row>
    <row r="36" spans="1:14" ht="24" customHeight="1">
      <c r="A36" s="35"/>
      <c r="B36" s="25"/>
      <c r="C36" s="25"/>
      <c r="D36" s="37"/>
      <c r="E36" s="30"/>
      <c r="F36" s="30"/>
      <c r="G36" s="30"/>
      <c r="H36" s="30"/>
      <c r="I36" s="25"/>
      <c r="J36" s="25"/>
      <c r="K36" s="25"/>
      <c r="L36" s="11"/>
      <c r="M36" s="5" t="s">
        <v>14</v>
      </c>
      <c r="N36" s="16">
        <v>444</v>
      </c>
    </row>
  </sheetData>
  <mergeCells count="34">
    <mergeCell ref="G4:K4"/>
    <mergeCell ref="B16:D16"/>
    <mergeCell ref="E15:F15"/>
    <mergeCell ref="B4:D4"/>
    <mergeCell ref="E4:F4"/>
    <mergeCell ref="E14:F14"/>
    <mergeCell ref="B14:D14"/>
    <mergeCell ref="E16:F16"/>
    <mergeCell ref="G16:K16"/>
    <mergeCell ref="G6:K6"/>
    <mergeCell ref="B8:D8"/>
    <mergeCell ref="B11:D11"/>
    <mergeCell ref="E12:F12"/>
    <mergeCell ref="G17:K17"/>
    <mergeCell ref="E17:F17"/>
    <mergeCell ref="G15:K15"/>
    <mergeCell ref="B15:D15"/>
    <mergeCell ref="B13:D13"/>
    <mergeCell ref="A4:A17"/>
    <mergeCell ref="B7:D7"/>
    <mergeCell ref="E6:F6"/>
    <mergeCell ref="E13:F13"/>
    <mergeCell ref="E11:F11"/>
    <mergeCell ref="B9:D9"/>
    <mergeCell ref="B17:D17"/>
    <mergeCell ref="E7:F7"/>
    <mergeCell ref="E8:F8"/>
    <mergeCell ref="E5:F5"/>
    <mergeCell ref="B5:D5"/>
    <mergeCell ref="B6:D6"/>
    <mergeCell ref="B12:D12"/>
    <mergeCell ref="E9:F9"/>
    <mergeCell ref="E10:F10"/>
    <mergeCell ref="B10:D10"/>
  </mergeCells>
  <phoneticPr fontId="2" type="noConversion"/>
  <printOptions horizontalCentered="1"/>
  <pageMargins left="0.55118110236220474" right="0.19685039370078741" top="1.1811023622047245" bottom="0.59055118110236227" header="0.59055118110236227" footer="0.39370078740157483"/>
  <pageSetup paperSize="9" scale="80" orientation="portrait" r:id="rId1"/>
  <headerFooter alignWithMargins="0">
    <oddHeader xml:space="preserve">&amp;C&amp;16高雄市政府水利局
工程預算書&amp;R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zoomScale="90" zoomScaleNormal="90" workbookViewId="0">
      <pane xSplit="4" ySplit="3" topLeftCell="E4" activePane="bottomRight" state="frozen"/>
      <selection pane="topRight" activeCell="E1" sqref="E1"/>
      <selection pane="bottomLeft" activeCell="A2" sqref="A2"/>
      <selection pane="bottomRight" activeCell="C8" sqref="C8"/>
    </sheetView>
  </sheetViews>
  <sheetFormatPr defaultRowHeight="15.75"/>
  <cols>
    <col min="1" max="1" width="6.109375" style="12" customWidth="1"/>
    <col min="2" max="2" width="30" style="12" bestFit="1" customWidth="1"/>
    <col min="3" max="3" width="10.5546875" style="12" bestFit="1" customWidth="1"/>
    <col min="4" max="4" width="9.77734375" style="12" bestFit="1" customWidth="1"/>
    <col min="5" max="5" width="8.6640625" style="12" bestFit="1" customWidth="1"/>
    <col min="6" max="6" width="10.5546875" style="12" bestFit="1" customWidth="1"/>
    <col min="7" max="7" width="12.77734375" style="12" bestFit="1" customWidth="1"/>
    <col min="8" max="8" width="10.5546875" style="12" bestFit="1" customWidth="1"/>
    <col min="9" max="9" width="6.5546875" style="12" bestFit="1" customWidth="1"/>
    <col min="10" max="16384" width="8.88671875" style="12"/>
  </cols>
  <sheetData>
    <row r="1" spans="1:10">
      <c r="A1" s="12" t="s">
        <v>18</v>
      </c>
      <c r="B1" s="12" t="s">
        <v>73</v>
      </c>
      <c r="C1" s="12" t="s">
        <v>74</v>
      </c>
      <c r="D1" s="12" t="s">
        <v>19</v>
      </c>
      <c r="G1" s="12" t="s">
        <v>75</v>
      </c>
      <c r="H1" s="12">
        <v>100</v>
      </c>
      <c r="J1" s="12" t="s">
        <v>78</v>
      </c>
    </row>
    <row r="2" spans="1:10">
      <c r="G2" s="12" t="s">
        <v>76</v>
      </c>
      <c r="H2" s="12">
        <v>10000</v>
      </c>
      <c r="J2" s="12" t="s">
        <v>78</v>
      </c>
    </row>
    <row r="3" spans="1:10">
      <c r="G3" s="12" t="s">
        <v>20</v>
      </c>
      <c r="H3" s="12">
        <v>5594</v>
      </c>
      <c r="J3" s="12" t="s">
        <v>77</v>
      </c>
    </row>
    <row r="4" spans="1:10">
      <c r="A4" s="12" t="s">
        <v>21</v>
      </c>
      <c r="B4" s="12" t="s">
        <v>22</v>
      </c>
      <c r="C4" s="12">
        <v>170130000</v>
      </c>
    </row>
    <row r="5" spans="1:10">
      <c r="A5" s="12" t="s">
        <v>23</v>
      </c>
      <c r="B5" s="12" t="s">
        <v>24</v>
      </c>
      <c r="C5" s="12">
        <v>1084576</v>
      </c>
      <c r="E5" s="12" t="s">
        <v>25</v>
      </c>
      <c r="F5" s="12">
        <f>SUM(C5:C7)</f>
        <v>1538664</v>
      </c>
      <c r="G5" s="12">
        <f>F5/(F$5+F$8)</f>
        <v>1.7660358330592357E-2</v>
      </c>
      <c r="H5" s="12">
        <f>ROUND(F5+G5*F$11,0)</f>
        <v>3004557</v>
      </c>
      <c r="I5" s="12">
        <f>ROUND(H5/H1,0)</f>
        <v>30046</v>
      </c>
      <c r="J5" s="12" t="s">
        <v>79</v>
      </c>
    </row>
    <row r="6" spans="1:10">
      <c r="A6" s="12" t="s">
        <v>26</v>
      </c>
      <c r="B6" s="12" t="s">
        <v>27</v>
      </c>
      <c r="C6" s="12">
        <v>297584</v>
      </c>
    </row>
    <row r="7" spans="1:10">
      <c r="A7" s="12" t="s">
        <v>28</v>
      </c>
      <c r="B7" s="12" t="s">
        <v>29</v>
      </c>
      <c r="C7" s="12">
        <v>156504</v>
      </c>
    </row>
    <row r="8" spans="1:10">
      <c r="A8" s="12" t="s">
        <v>30</v>
      </c>
      <c r="B8" s="12" t="s">
        <v>31</v>
      </c>
      <c r="C8" s="12">
        <v>49866210</v>
      </c>
      <c r="E8" s="12" t="s">
        <v>32</v>
      </c>
      <c r="F8" s="12">
        <f>SUM(C8:C10)</f>
        <v>85586635</v>
      </c>
      <c r="G8" s="12">
        <f>F8/(F$5+F$8)</f>
        <v>0.98233964166940768</v>
      </c>
      <c r="H8" s="12">
        <f>ROUND(F8+G8*F$11,0)</f>
        <v>167125443</v>
      </c>
      <c r="I8" s="12">
        <f>ROUND(H8/H2,0)</f>
        <v>16713</v>
      </c>
      <c r="J8" s="12" t="s">
        <v>80</v>
      </c>
    </row>
    <row r="9" spans="1:10">
      <c r="A9" s="12" t="s">
        <v>33</v>
      </c>
      <c r="B9" s="12" t="s">
        <v>34</v>
      </c>
      <c r="C9" s="12">
        <v>7333594</v>
      </c>
      <c r="I9" s="12">
        <f>ROUND(H8/H3,0)</f>
        <v>29876</v>
      </c>
      <c r="J9" s="12" t="s">
        <v>51</v>
      </c>
    </row>
    <row r="10" spans="1:10">
      <c r="A10" s="12" t="s">
        <v>35</v>
      </c>
      <c r="B10" s="12" t="s">
        <v>36</v>
      </c>
      <c r="C10" s="12">
        <v>28386831</v>
      </c>
    </row>
    <row r="11" spans="1:10">
      <c r="A11" s="12" t="s">
        <v>37</v>
      </c>
      <c r="B11" s="12" t="s">
        <v>38</v>
      </c>
      <c r="C11" s="12">
        <v>51732865</v>
      </c>
      <c r="E11" s="12" t="s">
        <v>39</v>
      </c>
      <c r="F11" s="12">
        <f>SUM(C11:C19)</f>
        <v>83004701</v>
      </c>
    </row>
    <row r="12" spans="1:10">
      <c r="A12" s="12" t="s">
        <v>40</v>
      </c>
      <c r="B12" s="12" t="s">
        <v>41</v>
      </c>
      <c r="C12" s="12">
        <v>5808214</v>
      </c>
    </row>
    <row r="13" spans="1:10">
      <c r="A13" s="12" t="s">
        <v>42</v>
      </c>
      <c r="B13" s="12" t="s">
        <v>43</v>
      </c>
      <c r="C13" s="12">
        <v>2019722</v>
      </c>
    </row>
    <row r="14" spans="1:10">
      <c r="A14" s="12" t="s">
        <v>44</v>
      </c>
      <c r="B14" s="12" t="s">
        <v>45</v>
      </c>
      <c r="C14" s="12">
        <v>1477200</v>
      </c>
    </row>
    <row r="15" spans="1:10">
      <c r="A15" s="12" t="s">
        <v>46</v>
      </c>
      <c r="B15" s="12" t="s">
        <v>72</v>
      </c>
      <c r="C15" s="12">
        <v>867998</v>
      </c>
    </row>
    <row r="17" spans="1:8">
      <c r="A17" s="12" t="s">
        <v>47</v>
      </c>
      <c r="B17" s="12" t="s">
        <v>48</v>
      </c>
      <c r="C17" s="12">
        <v>11568702</v>
      </c>
    </row>
    <row r="18" spans="1:8">
      <c r="A18" s="12" t="s">
        <v>92</v>
      </c>
      <c r="B18" s="12" t="s">
        <v>93</v>
      </c>
      <c r="C18" s="12">
        <v>1500000</v>
      </c>
    </row>
    <row r="19" spans="1:8">
      <c r="A19" s="12" t="s">
        <v>94</v>
      </c>
      <c r="B19" s="12" t="s">
        <v>49</v>
      </c>
      <c r="C19" s="12">
        <v>8030000</v>
      </c>
    </row>
    <row r="20" spans="1:8">
      <c r="B20" s="12" t="s">
        <v>50</v>
      </c>
      <c r="C20" s="12">
        <v>170130000</v>
      </c>
      <c r="F20" s="12">
        <f>SUM(F5:F19)</f>
        <v>170130000</v>
      </c>
      <c r="H20" s="12">
        <f>SUM(H5:H19)</f>
        <v>170130000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底價</vt:lpstr>
      <vt:lpstr>每單位造價</vt:lpstr>
      <vt:lpstr>底價!Print_Area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</dc:creator>
  <cp:lastModifiedBy>SIN-HAO</cp:lastModifiedBy>
  <cp:lastPrinted>2018-07-04T11:23:40Z</cp:lastPrinted>
  <dcterms:created xsi:type="dcterms:W3CDTF">2009-10-27T01:33:21Z</dcterms:created>
  <dcterms:modified xsi:type="dcterms:W3CDTF">2023-05-12T02:45:52Z</dcterms:modified>
</cp:coreProperties>
</file>