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999Pcces編碼資料庫\高雄市污水下水道系統工程預算編列基準\1150520標準圖預算書規範(公辦)\115年統一工程預算\"/>
    </mc:Choice>
  </mc:AlternateContent>
  <xr:revisionPtr revIDLastSave="0" documentId="13_ncr:1_{C3D154A4-A881-42F9-9DC2-C3513BD82939}" xr6:coauthVersionLast="36" xr6:coauthVersionMax="47" xr10:uidLastSave="{00000000-0000-0000-0000-000000000000}"/>
  <bookViews>
    <workbookView xWindow="0" yWindow="0" windowWidth="28800" windowHeight="12180" xr2:uid="{00000000-000D-0000-FFFF-FFFF00000000}"/>
  </bookViews>
  <sheets>
    <sheet name="ㄧ式計算" sheetId="1" r:id="rId1"/>
    <sheet name="一式單價分析內數量計算式" sheetId="2" r:id="rId2"/>
    <sheet name="底渣用量" sheetId="4" r:id="rId3"/>
    <sheet name="現況鑑定參考單價" sheetId="5" r:id="rId4"/>
  </sheets>
  <definedNames>
    <definedName name="BROWSER">"按鈕 20"</definedName>
    <definedName name="CmisExit">"按鈕 3"</definedName>
    <definedName name="filebox">"編輯方塊 16"</definedName>
    <definedName name="filebrows">"按鈕 17"</definedName>
    <definedName name="inputfile">"編輯方塊 16"</definedName>
    <definedName name="_xlnm.Print_Area" localSheetId="0">ㄧ式計算!$A$1:$F$55</definedName>
    <definedName name="_xlnm.Print_Titles" localSheetId="0">ㄧ式計算!$1:$2</definedName>
  </definedNames>
  <calcPr calcId="191029"/>
</workbook>
</file>

<file path=xl/calcChain.xml><?xml version="1.0" encoding="utf-8"?>
<calcChain xmlns="http://schemas.openxmlformats.org/spreadsheetml/2006/main">
  <c r="F6" i="1" l="1"/>
  <c r="D6" i="1"/>
  <c r="D44" i="1" l="1"/>
  <c r="F44" i="1"/>
  <c r="E54" i="1" l="1"/>
  <c r="E53" i="1"/>
  <c r="D13" i="1"/>
  <c r="D14" i="1"/>
  <c r="D12" i="1"/>
  <c r="D39" i="1"/>
  <c r="D5" i="1"/>
  <c r="D4" i="1"/>
  <c r="D20" i="1"/>
  <c r="D23" i="1" l="1"/>
  <c r="D22" i="1"/>
  <c r="E8" i="1" l="1"/>
  <c r="D8" i="1" s="1"/>
  <c r="E21" i="1"/>
  <c r="D21" i="1"/>
  <c r="F43" i="1" l="1"/>
  <c r="F42" i="1"/>
  <c r="E55" i="1"/>
  <c r="D42" i="1" l="1"/>
  <c r="F22" i="1"/>
  <c r="D30" i="1"/>
  <c r="D19" i="1"/>
  <c r="D31" i="1"/>
  <c r="D29" i="1"/>
  <c r="D28" i="1"/>
  <c r="E11" i="1"/>
  <c r="E32" i="1" l="1"/>
  <c r="D11" i="1" l="1"/>
  <c r="D10" i="1"/>
  <c r="AA3" i="1" l="1"/>
  <c r="AA2" i="1"/>
  <c r="E27" i="1"/>
  <c r="D27" i="1"/>
  <c r="F10" i="1"/>
  <c r="E4" i="1"/>
  <c r="F17" i="1" l="1"/>
  <c r="D17" i="1"/>
  <c r="F16" i="1"/>
  <c r="D16" i="1"/>
  <c r="J3" i="5" l="1"/>
  <c r="E19" i="5"/>
  <c r="J19" i="5" s="1"/>
  <c r="E17" i="5"/>
  <c r="J17" i="5" s="1"/>
  <c r="E15" i="5"/>
  <c r="J15" i="5" s="1"/>
  <c r="E13" i="5"/>
  <c r="J13" i="5" s="1"/>
  <c r="E11" i="5"/>
  <c r="J11" i="5" s="1"/>
  <c r="E9" i="5"/>
  <c r="J9" i="5" s="1"/>
  <c r="E7" i="5"/>
  <c r="J7" i="5" s="1"/>
  <c r="E5" i="5"/>
  <c r="J5" i="5" s="1"/>
  <c r="J22" i="5" l="1"/>
  <c r="J23" i="5" s="1"/>
  <c r="F46" i="1" l="1"/>
  <c r="D32" i="1"/>
  <c r="D9" i="1" l="1"/>
  <c r="D18" i="1"/>
  <c r="B4" i="4" l="1"/>
  <c r="D26" i="1" l="1"/>
  <c r="D7" i="1" l="1"/>
  <c r="D15" i="1"/>
  <c r="F23" i="1"/>
  <c r="D24" i="1"/>
  <c r="F24" i="1"/>
  <c r="D25" i="1"/>
  <c r="F25" i="1"/>
  <c r="D37" i="1"/>
  <c r="D38" i="1"/>
  <c r="D41" i="1"/>
</calcChain>
</file>

<file path=xl/sharedStrings.xml><?xml version="1.0" encoding="utf-8"?>
<sst xmlns="http://schemas.openxmlformats.org/spreadsheetml/2006/main" count="723" uniqueCount="389">
  <si>
    <t>處</t>
  </si>
  <si>
    <t>式</t>
  </si>
  <si>
    <t>交通維持</t>
  </si>
  <si>
    <t>施工臨時設施及管制</t>
  </si>
  <si>
    <t>工程施工前鄰近建築物現況調查</t>
  </si>
  <si>
    <t>戶</t>
  </si>
  <si>
    <t>環境保護</t>
  </si>
  <si>
    <t>時</t>
  </si>
  <si>
    <t>項次</t>
    <phoneticPr fontId="19" type="noConversion"/>
  </si>
  <si>
    <t>項目及說明</t>
    <phoneticPr fontId="19" type="noConversion"/>
  </si>
  <si>
    <t>單位</t>
    <phoneticPr fontId="19" type="noConversion"/>
  </si>
  <si>
    <t>計算式</t>
    <phoneticPr fontId="19" type="noConversion"/>
  </si>
  <si>
    <t>原契約</t>
    <phoneticPr fontId="19" type="noConversion"/>
  </si>
  <si>
    <t>備註</t>
    <phoneticPr fontId="19" type="noConversion"/>
  </si>
  <si>
    <t>推進管線</t>
    <phoneticPr fontId="19" type="noConversion"/>
  </si>
  <si>
    <t>工作井</t>
    <phoneticPr fontId="19" type="noConversion"/>
  </si>
  <si>
    <t>推進人孔</t>
    <phoneticPr fontId="19" type="noConversion"/>
  </si>
  <si>
    <t>明挖人孔</t>
    <phoneticPr fontId="19" type="noConversion"/>
  </si>
  <si>
    <t>用戶接管</t>
    <phoneticPr fontId="19" type="noConversion"/>
  </si>
  <si>
    <t>接管戶數</t>
    <phoneticPr fontId="19" type="noConversion"/>
  </si>
  <si>
    <t>前置、試挖工期</t>
    <phoneticPr fontId="19" type="noConversion"/>
  </si>
  <si>
    <t>數量</t>
    <phoneticPr fontId="19" type="noConversion"/>
  </si>
  <si>
    <t>材料堆置場</t>
    <phoneticPr fontId="19" type="noConversion"/>
  </si>
  <si>
    <t>地上地下障礙排除</t>
    <phoneticPr fontId="19" type="noConversion"/>
  </si>
  <si>
    <t>建築物及構造物之保護</t>
    <phoneticPr fontId="19" type="noConversion"/>
  </si>
  <si>
    <t>九</t>
    <phoneticPr fontId="19" type="noConversion"/>
  </si>
  <si>
    <t>工作項目：施工照相及攝(錄)影</t>
  </si>
  <si>
    <t>單位：式</t>
  </si>
  <si>
    <t>計價代碼：0132100004</t>
  </si>
  <si>
    <t>工料名稱</t>
  </si>
  <si>
    <t>單位</t>
  </si>
  <si>
    <t>數量</t>
  </si>
  <si>
    <t>單價</t>
  </si>
  <si>
    <t>複價</t>
  </si>
  <si>
    <t>編碼(備註)</t>
  </si>
  <si>
    <t>電腦設備，5年折舊</t>
  </si>
  <si>
    <t>月</t>
  </si>
  <si>
    <t>攝影機具，5年折舊</t>
  </si>
  <si>
    <t>光碟片</t>
  </si>
  <si>
    <t>燒錄機，5年折舊</t>
  </si>
  <si>
    <t>事務人員不細分</t>
  </si>
  <si>
    <t>合計</t>
  </si>
  <si>
    <t>每 式 單價計</t>
  </si>
  <si>
    <t>M</t>
  </si>
  <si>
    <t>組</t>
  </si>
  <si>
    <t>計價代碼：0225304004</t>
  </si>
  <si>
    <t>個</t>
  </si>
  <si>
    <t>工作項目：交通維持</t>
  </si>
  <si>
    <t>計價代碼：0155600004</t>
  </si>
  <si>
    <t>座</t>
  </si>
  <si>
    <t>支</t>
  </si>
  <si>
    <t>塊</t>
  </si>
  <si>
    <t>份</t>
  </si>
  <si>
    <t>開挖臨時覆蓋板及其支撐，舖設鋼板臨時作為</t>
  </si>
  <si>
    <t>舖面用</t>
  </si>
  <si>
    <t>工作項目：環境保護</t>
  </si>
  <si>
    <t>計價代碼：0157200004</t>
  </si>
  <si>
    <t>水溝清疏</t>
  </si>
  <si>
    <t>套</t>
  </si>
  <si>
    <t>頂</t>
  </si>
  <si>
    <t>具</t>
  </si>
  <si>
    <t>付</t>
  </si>
  <si>
    <t>3年折舊)</t>
  </si>
  <si>
    <t>雙</t>
  </si>
  <si>
    <t>1年折舊)</t>
  </si>
  <si>
    <t xml:space="preserve">人工：                    機具：                </t>
  </si>
  <si>
    <t xml:space="preserve">材料：                    雜項：                </t>
  </si>
  <si>
    <t>M2</t>
  </si>
  <si>
    <t>品管人員</t>
  </si>
  <si>
    <t>同上</t>
  </si>
  <si>
    <t>數量計算式</t>
    <phoneticPr fontId="23" type="noConversion"/>
  </si>
  <si>
    <t>=[工作井數量(處)]*{4個沉陷觀測釘/處}</t>
  </si>
  <si>
    <t>=[工作井數量(處)]*{2個傾斜儀/處}</t>
  </si>
  <si>
    <t>=[工作面數量(個)]*{8座/個}</t>
  </si>
  <si>
    <t>=[工作面數量(個)]*{30個/個}</t>
  </si>
  <si>
    <t>=[工作面數量(個)]*{30支/個}</t>
  </si>
  <si>
    <t>=[工作面數量(個)]*{2支/個}</t>
  </si>
  <si>
    <t>=[工作面數量(個)]*{10塊/個}</t>
  </si>
  <si>
    <t>=[推進工作面數量(個)]*{20M/個}</t>
  </si>
  <si>
    <t>=[前巷明挖工作面數量(個)]*{30塊/個}</t>
  </si>
  <si>
    <t>=[工作面數量(個)]*{1面/個}</t>
  </si>
  <si>
    <t>=[工作面數量(個)]*{1支/個}</t>
  </si>
  <si>
    <t>=[工作面數量(個)]*{1個/個}</t>
  </si>
  <si>
    <t>=[工作面數量(個)]*{1套/個}</t>
  </si>
  <si>
    <t>=[工作面數量(個)]*{10個/個}</t>
  </si>
  <si>
    <t>=[工作面數量(個)]*{10頂/個}</t>
  </si>
  <si>
    <t>=[工作面數量(個)]*{2具/個}</t>
  </si>
  <si>
    <t>=[工作面數量(個)]*{10付/個}</t>
  </si>
  <si>
    <t>=[工作面數量(個)]*{10具/個}</t>
  </si>
  <si>
    <t>=[工作面數量(個)]*{2套/個}</t>
  </si>
  <si>
    <t>=[工作面數量(個)]*{10雙/個}</t>
  </si>
  <si>
    <t>=[工作面數量(個)]*{1雙/個}</t>
  </si>
  <si>
    <t>=[工作面數量(個)]*{10套/個}</t>
  </si>
  <si>
    <t>=[工作面數量(個)]*{30M2/個}</t>
  </si>
  <si>
    <t>=[工作面數量(個)]*{1組/個}</t>
  </si>
  <si>
    <t>=[工作面數量(個)]*{4個/個}</t>
  </si>
  <si>
    <t>=[工作面數量(個)]*{2處/個}</t>
    <phoneticPr fontId="23" type="noConversion"/>
  </si>
  <si>
    <t>M</t>
    <phoneticPr fontId="19" type="noConversion"/>
  </si>
  <si>
    <r>
      <t>雜項工程</t>
    </r>
    <r>
      <rPr>
        <sz val="12"/>
        <rFont val="Arial"/>
        <family val="2"/>
      </rPr>
      <t/>
    </r>
    <phoneticPr fontId="19" type="noConversion"/>
  </si>
  <si>
    <r>
      <t>環保安衛費</t>
    </r>
    <r>
      <rPr>
        <sz val="12"/>
        <rFont val="Arial"/>
        <family val="2"/>
      </rPr>
      <t/>
    </r>
    <phoneticPr fontId="19" type="noConversion"/>
  </si>
  <si>
    <r>
      <t>明挖管線</t>
    </r>
    <r>
      <rPr>
        <sz val="12"/>
        <rFont val="Microsoft JhengHei UI"/>
        <family val="2"/>
        <charset val="136"/>
      </rPr>
      <t>(道路)</t>
    </r>
    <phoneticPr fontId="19" type="noConversion"/>
  </si>
  <si>
    <r>
      <t>明挖管線</t>
    </r>
    <r>
      <rPr>
        <sz val="12"/>
        <rFont val="Microsoft JhengHei UI"/>
        <family val="2"/>
        <charset val="136"/>
      </rPr>
      <t>(側溝)</t>
    </r>
    <phoneticPr fontId="19" type="noConversion"/>
  </si>
  <si>
    <r>
      <t>明挖管線</t>
    </r>
    <r>
      <rPr>
        <sz val="12"/>
        <rFont val="Microsoft JhengHei UI"/>
        <family val="2"/>
        <charset val="136"/>
      </rPr>
      <t>(後巷)</t>
    </r>
    <phoneticPr fontId="19" type="noConversion"/>
  </si>
  <si>
    <r>
      <t>5</t>
    </r>
    <r>
      <rPr>
        <sz val="12"/>
        <rFont val="Microsoft JhengHei UI"/>
        <family val="2"/>
        <charset val="136"/>
      </rPr>
      <t>cmAC</t>
    </r>
    <phoneticPr fontId="19" type="noConversion"/>
  </si>
  <si>
    <t>=[工作面數量(個)]*{2組/個}</t>
    <phoneticPr fontId="23" type="noConversion"/>
  </si>
  <si>
    <t>行政管理費</t>
  </si>
  <si>
    <t>同上</t>
    <phoneticPr fontId="23" type="noConversion"/>
  </si>
  <si>
    <t>用電錶）</t>
  </si>
  <si>
    <t>氧濃度警報器</t>
  </si>
  <si>
    <t>定器</t>
  </si>
  <si>
    <t>（礦坑用）</t>
  </si>
  <si>
    <t>面具</t>
  </si>
  <si>
    <t>碳口罩</t>
  </si>
  <si>
    <t>面罩</t>
  </si>
  <si>
    <t>呼吸器</t>
  </si>
  <si>
    <t>鏡，安全護目鏡</t>
  </si>
  <si>
    <t>鏡，電焊護目鏡</t>
  </si>
  <si>
    <t>手套</t>
  </si>
  <si>
    <t>，電焊防火用</t>
  </si>
  <si>
    <t>鞋</t>
  </si>
  <si>
    <t>皮上衣</t>
  </si>
  <si>
    <t>褲</t>
  </si>
  <si>
    <t>背心</t>
  </si>
  <si>
    <t>安全網</t>
  </si>
  <si>
    <t>安全索</t>
  </si>
  <si>
    <t>開挖邊緣及開口欄杆</t>
  </si>
  <si>
    <t>三腳架</t>
  </si>
  <si>
    <t>護設備，急救箱</t>
  </si>
  <si>
    <t>護設備，氧氣瓶</t>
  </si>
  <si>
    <t>護設備，急救用擔架</t>
  </si>
  <si>
    <t>漏電無熔線斷路器</t>
  </si>
  <si>
    <t>固定性臨時電源箱</t>
  </si>
  <si>
    <t>電焊機自動防止電擊裝置</t>
  </si>
  <si>
    <t>接地線</t>
  </si>
  <si>
    <t>業主管)</t>
  </si>
  <si>
    <t>備操作人員</t>
  </si>
  <si>
    <t>環境保護，空氣污染防制</t>
  </si>
  <si>
    <t>環境保護，振動噪音防制</t>
  </si>
  <si>
    <t>環境保護，工區臨近道路維護清理</t>
  </si>
  <si>
    <t>環境保護，施工便道灑水</t>
  </si>
  <si>
    <t>環境保護，施工中灌排水路維持</t>
  </si>
  <si>
    <t>產品，活動型拒馬，一般型，折舊</t>
  </si>
  <si>
    <t>產品，施工標誌，折舊</t>
  </si>
  <si>
    <t>產品，交通錐，高70cm，頂部加裝反光導標，</t>
  </si>
  <si>
    <t>折舊</t>
  </si>
  <si>
    <t>產品，分隔桿，折舊</t>
  </si>
  <si>
    <t>產品，臨時指揮設施，紅色電指揮棒，折舊</t>
  </si>
  <si>
    <t>產品，臨時指揮設施，電動旗手，折舊</t>
  </si>
  <si>
    <t>產品，施工圍籬，移動式，含臨時照明</t>
  </si>
  <si>
    <t>M0157429801,#(</t>
  </si>
  <si>
    <t>M0157429a08,#(</t>
  </si>
  <si>
    <t>M0157429b08,#(</t>
  </si>
  <si>
    <t>詳后單價分析計算</t>
    <phoneticPr fontId="19" type="noConversion"/>
  </si>
  <si>
    <t>建築物及構造物之保護，儀器監測</t>
    <phoneticPr fontId="19" type="noConversion"/>
  </si>
  <si>
    <t>工地拆除</t>
    <phoneticPr fontId="19" type="noConversion"/>
  </si>
  <si>
    <t>CLSM單位重</t>
    <phoneticPr fontId="24" type="noConversion"/>
  </si>
  <si>
    <t>kgf/m3</t>
    <phoneticPr fontId="24" type="noConversion"/>
  </si>
  <si>
    <t>%</t>
    <phoneticPr fontId="24" type="noConversion"/>
  </si>
  <si>
    <t>m3</t>
    <phoneticPr fontId="24" type="noConversion"/>
  </si>
  <si>
    <t>CLSM之底渣用量比例</t>
    <phoneticPr fontId="24" type="noConversion"/>
  </si>
  <si>
    <t>工程底渣用量</t>
    <phoneticPr fontId="24" type="noConversion"/>
  </si>
  <si>
    <t>噸</t>
    <phoneticPr fontId="24" type="noConversion"/>
  </si>
  <si>
    <t>產品，控制性低強度回填材料，再生粒料</t>
    <phoneticPr fontId="24" type="noConversion"/>
  </si>
  <si>
    <t>地下調查，鑽探取樣(申請變更施工地質條件者)</t>
    <phoneticPr fontId="19" type="noConversion"/>
  </si>
  <si>
    <t>資料送審，施工全程攝影上傳作業</t>
    <phoneticPr fontId="19" type="noConversion"/>
  </si>
  <si>
    <t>十</t>
    <phoneticPr fontId="19" type="noConversion"/>
  </si>
  <si>
    <t>施工品質管理費</t>
    <phoneticPr fontId="19" type="noConversion"/>
  </si>
  <si>
    <t>資料送審，各式計畫書</t>
    <phoneticPr fontId="23" type="noConversion"/>
  </si>
  <si>
    <t>產品，監測儀器，沉陷觀測釘，安裝含監測</t>
    <phoneticPr fontId="23" type="noConversion"/>
  </si>
  <si>
    <t>產品，監測儀器，傾斜儀，安裝含監測</t>
    <phoneticPr fontId="23" type="noConversion"/>
  </si>
  <si>
    <t>資料送審，各式施工計算書</t>
    <phoneticPr fontId="23" type="noConversion"/>
  </si>
  <si>
    <t>工作項目：資料送審，施工全程攝影上傳作業</t>
  </si>
  <si>
    <t>計價代碼：01330G0004</t>
  </si>
  <si>
    <t>產品，戶外型雲端管理型攝(錄)影機，(4G行動</t>
  </si>
  <si>
    <t>門號，即時攝影無線傳輸)，輕便式移動錄影警</t>
  </si>
  <si>
    <t>示架(Router-R20*1，蓄電池NP1270(7000mAH)*</t>
  </si>
  <si>
    <t>2)</t>
  </si>
  <si>
    <t>資料送審，施工通報APP上傳作業</t>
  </si>
  <si>
    <t>產品，紐澤西護欄，塑膠活動式(塑膠)，折舊</t>
  </si>
  <si>
    <t>交通維持計畫書</t>
  </si>
  <si>
    <t>壹.十.1</t>
    <phoneticPr fontId="23" type="noConversion"/>
  </si>
  <si>
    <t>壹.十.2</t>
    <phoneticPr fontId="23" type="noConversion"/>
  </si>
  <si>
    <t>產品，職業安全衛生，一般器材，安全告示牌</t>
  </si>
  <si>
    <t>產品，職業安全衛生，一般器材，衛生告示牌</t>
  </si>
  <si>
    <t>產品，職業安全衛生，一般器材，滅火器</t>
  </si>
  <si>
    <t>產品，職業安全衛生，一般器材，手電筒</t>
  </si>
  <si>
    <t>產品，職業安全衛生，一般器材，檢電計（三</t>
  </si>
  <si>
    <t>產品，職業安全衛生，一般器材，氧濃度計及</t>
  </si>
  <si>
    <t>產品，職業安全衛生，一般器材，可燃氣體測</t>
  </si>
  <si>
    <t>產品，職業安全衛生，一般器材，有害氣體測</t>
  </si>
  <si>
    <t>產品，職業安全衛生，一般器材，帽用安全燈</t>
  </si>
  <si>
    <t>產品，職業安全衛生，一般器材，生命偵測器(</t>
  </si>
  <si>
    <t>儀)</t>
  </si>
  <si>
    <t>產品，職業安全衛生，保護器材，安全帽，工</t>
  </si>
  <si>
    <t>地用</t>
  </si>
  <si>
    <t>產品，職業安全衛生，保護器材，呼吸，防毒</t>
  </si>
  <si>
    <t>產品，職業安全衛生，保護器材，呼吸，活性</t>
  </si>
  <si>
    <t>產品，職業安全衛生，保護器材，呼吸，防塵</t>
  </si>
  <si>
    <t>產品，職業安全衛生，保護器材，呼吸，空氣</t>
  </si>
  <si>
    <t>產品，職業安全衛生，保護器材，臉部，電焊</t>
  </si>
  <si>
    <t>產品，職業安全衛生，保護器材，眼睛，護目</t>
  </si>
  <si>
    <t>產品，職業安全衛生，保護器材，耳部，耳塞</t>
  </si>
  <si>
    <t>產品，職業安全衛生，保護器材，手部，工作</t>
  </si>
  <si>
    <t>產品，職業安全衛生，保護器材，手部，手袖</t>
  </si>
  <si>
    <t>產品，職業安全衛生，保護器材，足部，安全</t>
  </si>
  <si>
    <t>產品，職業安全衛生，保護器材，足部，雨鞋</t>
  </si>
  <si>
    <t>產品，職業安全衛生，保護器材，身體，電焊</t>
  </si>
  <si>
    <t>產品，職業安全衛生，保護器材，身體，雨衣</t>
  </si>
  <si>
    <t>產品，職業安全衛生，保護器材，身體，反光</t>
  </si>
  <si>
    <t>產品，職業安全衛生，保護器材，高處作業，</t>
  </si>
  <si>
    <t>防墜器</t>
  </si>
  <si>
    <t>產品，職業安全衛生，保護器材，意外傷害救</t>
  </si>
  <si>
    <t>產品，職業安全衛生，保護器材，電感防止，</t>
  </si>
  <si>
    <t>職業安全衛生，教育訓練，新僱勞工</t>
  </si>
  <si>
    <t>職業安全衛生，教育訓練，職業災害急救人員</t>
  </si>
  <si>
    <t>職業安全衛生，教育訓練，特殊作業人員</t>
  </si>
  <si>
    <t>職業安全衛生，教育訓練，一般作業人員</t>
  </si>
  <si>
    <t>職業安全衛生，教育訓練，主管人員(含缺氧作</t>
  </si>
  <si>
    <t>職業安全衛生，教育訓練，危險性之機械、設</t>
  </si>
  <si>
    <t>職業安全衛生，宣導</t>
  </si>
  <si>
    <t>壹.十一.1</t>
    <phoneticPr fontId="23" type="noConversion"/>
  </si>
  <si>
    <t>地下調查，管線</t>
  </si>
  <si>
    <t>M3</t>
  </si>
  <si>
    <t>明挖管線(銜接人孔)</t>
    <phoneticPr fontId="19" type="noConversion"/>
  </si>
  <si>
    <t>人工拆除，建築物拆除，含裝車未含運費</t>
  </si>
  <si>
    <t>職業安全衛生，教育訓練，職業安全衛生管理</t>
  </si>
  <si>
    <t>員</t>
  </si>
  <si>
    <t>職業安全衛生，施工規劃階段風險評估</t>
  </si>
  <si>
    <t>次</t>
  </si>
  <si>
    <t>職業安全衛生，緊急應變演習</t>
  </si>
  <si>
    <t>職業安全衛生，計畫書製作費</t>
  </si>
  <si>
    <t>至少1</t>
    <phoneticPr fontId="23" type="noConversion"/>
  </si>
  <si>
    <t>接管棟數</t>
    <phoneticPr fontId="19" type="noConversion"/>
  </si>
  <si>
    <t>月</t>
    <phoneticPr fontId="19" type="noConversion"/>
  </si>
  <si>
    <t>污水下水道用戶接管工程埋設施工，建築物排水調查</t>
    <phoneticPr fontId="19" type="noConversion"/>
  </si>
  <si>
    <t>污水下水道用戶接管工程埋設施工，建物試水作業及資料製作費</t>
    <phoneticPr fontId="19" type="noConversion"/>
  </si>
  <si>
    <t>項</t>
  </si>
  <si>
    <t>戶(平方公尺)</t>
  </si>
  <si>
    <t>達一戶~二十戶</t>
  </si>
  <si>
    <t>100~2000(平方公尺)</t>
  </si>
  <si>
    <t>8,000元以上，每案不得低於25,000元</t>
  </si>
  <si>
    <t>達二十一戶~三十戶</t>
  </si>
  <si>
    <t>2001~3000(平方公尺)</t>
  </si>
  <si>
    <t>達三十一戶~五十戶</t>
  </si>
  <si>
    <t>3001~5000(平方公尺)</t>
  </si>
  <si>
    <t>6,400元以上</t>
  </si>
  <si>
    <t>達五十一戶~一百戶</t>
  </si>
  <si>
    <t>5001~10000(平方公尺)</t>
  </si>
  <si>
    <t>達101戶~200戶</t>
  </si>
  <si>
    <t>10001~20000(平方公尺)</t>
  </si>
  <si>
    <t>達201戶~500戶</t>
  </si>
  <si>
    <t>20001~50000(平方公尺)</t>
  </si>
  <si>
    <t>達501戶~800戶</t>
  </si>
  <si>
    <t>50001~80000(平方公尺)</t>
  </si>
  <si>
    <t>達801戶~1000戶</t>
  </si>
  <si>
    <t>80001~100000(平方公尺)</t>
  </si>
  <si>
    <t>達1001戶以上</t>
  </si>
  <si>
    <t>100001(平方公尺以上)</t>
  </si>
  <si>
    <t>7,200元以上</t>
  </si>
  <si>
    <t>5,600元以上</t>
  </si>
  <si>
    <t>4,800元以上</t>
  </si>
  <si>
    <t>4,200元以上</t>
  </si>
  <si>
    <t>3,600元以上</t>
  </si>
  <si>
    <t>3,000元以上</t>
  </si>
  <si>
    <t>2,800元以上</t>
  </si>
  <si>
    <t>(戶)</t>
    <phoneticPr fontId="24" type="noConversion"/>
  </si>
  <si>
    <t>每單位鑑定費若為：</t>
    <phoneticPr fontId="24" type="noConversion"/>
  </si>
  <si>
    <t>每單位鑑定費</t>
  </si>
  <si>
    <t>最低</t>
    <phoneticPr fontId="24" type="noConversion"/>
  </si>
  <si>
    <t>單位級距</t>
    <phoneticPr fontId="24" type="noConversion"/>
  </si>
  <si>
    <t>單位級距</t>
    <phoneticPr fontId="24" type="noConversion"/>
  </si>
  <si>
    <t>(戶)</t>
    <phoneticPr fontId="24" type="noConversion"/>
  </si>
  <si>
    <t>元/戶(元/100平方公尺)</t>
    <phoneticPr fontId="24" type="noConversion"/>
  </si>
  <si>
    <t>(元/戶)</t>
    <phoneticPr fontId="24" type="noConversion"/>
  </si>
  <si>
    <t>(元)</t>
    <phoneticPr fontId="24" type="noConversion"/>
  </si>
  <si>
    <t>P=鑑定費用</t>
    <phoneticPr fontId="24" type="noConversion"/>
  </si>
  <si>
    <t>(元)</t>
    <phoneticPr fontId="24" type="noConversion"/>
  </si>
  <si>
    <t>合計</t>
    <phoneticPr fontId="24" type="noConversion"/>
  </si>
  <si>
    <t>平均</t>
    <phoneticPr fontId="24" type="noConversion"/>
  </si>
  <si>
    <t>單價請依"現況鑑定參考單價"斟酌調整</t>
    <phoneticPr fontId="19" type="noConversion"/>
  </si>
  <si>
    <t>竣工文件(含提供數位化圖檔及屬性資料草稿)</t>
    <phoneticPr fontId="19" type="noConversion"/>
  </si>
  <si>
    <t>污水管線施工，管線檢視，小管徑管道閉路電視檢視</t>
    <phoneticPr fontId="19" type="noConversion"/>
  </si>
  <si>
    <t>=[施工工期(日曆天)]/30</t>
    <phoneticPr fontId="23" type="noConversion"/>
  </si>
  <si>
    <t>=[施工工期(日曆天)]/30</t>
    <phoneticPr fontId="23" type="noConversion"/>
  </si>
  <si>
    <t>處</t>
    <phoneticPr fontId="19" type="noConversion"/>
  </si>
  <si>
    <t>地下調查，管線，工作井</t>
    <phoneticPr fontId="19" type="noConversion"/>
  </si>
  <si>
    <t>參考單價22500元/處</t>
    <phoneticPr fontId="19" type="noConversion"/>
  </si>
  <si>
    <t>產品，施工警告燈號，閃光輔助警示燈，折舊</t>
    <phoneticPr fontId="23" type="noConversion"/>
  </si>
  <si>
    <t>工作項目：建築物及構造物之保護，儀器監測</t>
    <phoneticPr fontId="23" type="noConversion"/>
  </si>
  <si>
    <t>=[施工工期(日曆天)]/30</t>
    <phoneticPr fontId="23" type="noConversion"/>
  </si>
  <si>
    <t>'=[施工工期(日曆天)]/30</t>
  </si>
  <si>
    <t>工項</t>
    <phoneticPr fontId="19" type="noConversion"/>
  </si>
  <si>
    <t>推進</t>
    <phoneticPr fontId="19" type="noConversion"/>
  </si>
  <si>
    <t>明挖後巷</t>
    <phoneticPr fontId="19" type="noConversion"/>
  </si>
  <si>
    <t>附屬工程</t>
    <phoneticPr fontId="19" type="noConversion"/>
  </si>
  <si>
    <t>依各工項施作效率估算工作天後,再乘1.7倍換算日曆天,工班數量及施工順序依各工程調整</t>
    <phoneticPr fontId="19" type="noConversion"/>
  </si>
  <si>
    <t>主體工程施工工期(日曆天)</t>
    <phoneticPr fontId="19" type="noConversion"/>
  </si>
  <si>
    <t>復原工期(日曆天)</t>
    <phoneticPr fontId="19" type="noConversion"/>
  </si>
  <si>
    <t>計算工期(日曆天)</t>
    <phoneticPr fontId="19" type="noConversion"/>
  </si>
  <si>
    <t>上述瀝青混合物類試驗項目單價依"108年高雄市政府工務局工程材料試驗收費基準表"為基準</t>
    <phoneticPr fontId="19" type="noConversion"/>
  </si>
  <si>
    <t>明挖陰井(道路)</t>
    <phoneticPr fontId="19" type="noConversion"/>
  </si>
  <si>
    <t>明挖陰井(側後巷)</t>
    <phoneticPr fontId="19" type="noConversion"/>
  </si>
  <si>
    <t>明挖清除孔
(道路)</t>
    <phoneticPr fontId="19" type="noConversion"/>
  </si>
  <si>
    <t>明挖清除孔
(側後巷)</t>
    <phoneticPr fontId="19" type="noConversion"/>
  </si>
  <si>
    <t>15cmAC</t>
    <phoneticPr fontId="19" type="noConversion"/>
  </si>
  <si>
    <t>十一</t>
    <phoneticPr fontId="19" type="noConversion"/>
  </si>
  <si>
    <t>十四</t>
    <phoneticPr fontId="19" type="noConversion"/>
  </si>
  <si>
    <t>工作項目：污水下水道用戶接管工程埋設施工，建築物排水調查</t>
    <phoneticPr fontId="23" type="noConversion"/>
  </si>
  <si>
    <t>計價代碼：025340000404</t>
    <phoneticPr fontId="23" type="noConversion"/>
  </si>
  <si>
    <t>機具不分類，使用費</t>
  </si>
  <si>
    <t>工</t>
  </si>
  <si>
    <t>可隨標案性質調整比例</t>
    <phoneticPr fontId="23" type="noConversion"/>
  </si>
  <si>
    <t>工作項目：污水下水道用戶接管工程埋設施工，建物試水作業及資料製作費</t>
    <phoneticPr fontId="23" type="noConversion"/>
  </si>
  <si>
    <t>計價代碼：025340000D04</t>
    <phoneticPr fontId="23" type="noConversion"/>
  </si>
  <si>
    <t>計價代碼：025340000J04</t>
    <phoneticPr fontId="23" type="noConversion"/>
  </si>
  <si>
    <t>混凝土表面處理，磨飾面處理</t>
  </si>
  <si>
    <t>=[用戶接管處數]/100</t>
    <phoneticPr fontId="23" type="noConversion"/>
  </si>
  <si>
    <r>
      <t>材料試驗及工程檢驗</t>
    </r>
    <r>
      <rPr>
        <sz val="10"/>
        <rFont val="Arial"/>
        <family val="2"/>
      </rPr>
      <t/>
    </r>
    <phoneticPr fontId="19" type="noConversion"/>
  </si>
  <si>
    <r>
      <t>施工照相及攝</t>
    </r>
    <r>
      <rPr>
        <sz val="12"/>
        <rFont val="Microsoft JhengHei UI"/>
        <family val="2"/>
        <charset val="136"/>
      </rPr>
      <t>(錄)影</t>
    </r>
    <phoneticPr fontId="19" type="noConversion"/>
  </si>
  <si>
    <t>地下調查，試驗室試驗，篩分析，(申請變更施工地質條件者)</t>
    <phoneticPr fontId="19" type="noConversion"/>
  </si>
  <si>
    <t>產品，職業安全衛生，一般器材，通訊器材</t>
    <phoneticPr fontId="23" type="noConversion"/>
  </si>
  <si>
    <t>組</t>
    <phoneticPr fontId="23" type="noConversion"/>
  </si>
  <si>
    <t>安全帶，腰帶式安全帶</t>
    <phoneticPr fontId="23" type="noConversion"/>
  </si>
  <si>
    <t>=[工作面數量(個)]*{3套/個}</t>
    <phoneticPr fontId="23" type="noConversion"/>
  </si>
  <si>
    <t>棟</t>
    <phoneticPr fontId="19" type="noConversion"/>
  </si>
  <si>
    <t>污水下水道用戶接管工程埋設施工，建築物排水調查，甲方指定區域</t>
    <phoneticPr fontId="19" type="noConversion"/>
  </si>
  <si>
    <t>十三</t>
    <phoneticPr fontId="19" type="noConversion"/>
  </si>
  <si>
    <t>11075元/KM+(瀝青混凝土路面，厚5cm/3.5-1000)*1925元/200m[AC平整度]+("&amp;"瀝青混凝土路面，厚5cm"&amp;" m2*(4585+1705*3)元/3000m2+"&amp;"瀝青混凝土路面，厚5cm"&amp;" m2*16020元/10000m2+"&amp;"瀝青混凝土路面，厚10cm"&amp;" m2*(1705*3)元/3000m2[AC材料]*1.2[折減係數]"+max("&amp;"瀝青混凝土路面，厚5cm"&amp;" m2/12000m2,2)*(6745+6300)元[標線材料]*1.2[折減係數]"</t>
    <phoneticPr fontId="19" type="noConversion"/>
  </si>
  <si>
    <t>可將上述項目併入，整合成一項</t>
    <phoneticPr fontId="19" type="noConversion"/>
  </si>
  <si>
    <t>施工廠商管理費</t>
    <phoneticPr fontId="19" type="noConversion"/>
  </si>
  <si>
    <t>施工廠商利潤</t>
    <phoneticPr fontId="19" type="noConversion"/>
  </si>
  <si>
    <t>上述計算方式依"內政部國土管理署民國113年2月2日國署水建字第1131016163號函"為基準</t>
    <phoneticPr fontId="19" type="noConversion"/>
  </si>
  <si>
    <t>安全帶，背負式安全帶</t>
    <phoneticPr fontId="23" type="noConversion"/>
  </si>
  <si>
    <t>[各工作面工期]請依標案特性調整</t>
    <phoneticPr fontId="19" type="noConversion"/>
  </si>
  <si>
    <t>請依地區考量調整</t>
    <phoneticPr fontId="19" type="noConversion"/>
  </si>
  <si>
    <t>=[用戶接管處數]/50</t>
    <phoneticPr fontId="23" type="noConversion"/>
  </si>
  <si>
    <t>=[用戶接管處數]/200</t>
    <phoneticPr fontId="23" type="noConversion"/>
  </si>
  <si>
    <t>=[接管棟數]/10*2</t>
    <phoneticPr fontId="23" type="noConversion"/>
  </si>
  <si>
    <t>=[接管棟數]/50*2</t>
    <phoneticPr fontId="23" type="noConversion"/>
  </si>
  <si>
    <t>=[接管棟數]/20*2</t>
    <phoneticPr fontId="23" type="noConversion"/>
  </si>
  <si>
    <t>=[接管棟數]/100*2</t>
    <phoneticPr fontId="23" type="noConversion"/>
  </si>
  <si>
    <t>資料送審，道路挖掘申請資料處理費用</t>
  </si>
  <si>
    <t>十二</t>
    <phoneticPr fontId="19" type="noConversion"/>
  </si>
  <si>
    <t>(約壹一～九項之4%)
(若仍流標，可再依「公共污水下道管線設計手冊」所載區間3~5%檢討。)</t>
    <phoneticPr fontId="19" type="noConversion"/>
  </si>
  <si>
    <t>(約壹一～九項之6%)
(若仍流標，可再依「公共污水下道管線設計手冊」所載區間4~8%檢討。)</t>
    <phoneticPr fontId="19" type="noConversion"/>
  </si>
  <si>
    <t>單位：月</t>
    <phoneticPr fontId="23" type="noConversion"/>
  </si>
  <si>
    <t>管線檢視，大管徑管內檢視及測量</t>
    <phoneticPr fontId="19" type="noConversion"/>
  </si>
  <si>
    <t>施工測量</t>
    <phoneticPr fontId="19" type="noConversion"/>
  </si>
  <si>
    <t>公共管線系統之保護，含吊裝</t>
    <phoneticPr fontId="19" type="noConversion"/>
  </si>
  <si>
    <t>污水下水道用戶接管工程埋設施工，PC復舊</t>
    <phoneticPr fontId="19" type="noConversion"/>
  </si>
  <si>
    <t>職業安全衛生，措施費</t>
    <phoneticPr fontId="19" type="noConversion"/>
  </si>
  <si>
    <t>職業安全衛生，管理費</t>
    <phoneticPr fontId="19" type="noConversion"/>
  </si>
  <si>
    <t>工作項目：職業安全衛生，措施費</t>
    <phoneticPr fontId="23" type="noConversion"/>
  </si>
  <si>
    <t>計價代碼：0157400004</t>
    <phoneticPr fontId="23" type="noConversion"/>
  </si>
  <si>
    <t>壹.十.3</t>
    <phoneticPr fontId="23" type="noConversion"/>
  </si>
  <si>
    <t>工作項目：職業安全衛生，管理費</t>
    <phoneticPr fontId="23" type="noConversion"/>
  </si>
  <si>
    <t>計價代碼：01574000040</t>
    <phoneticPr fontId="23" type="noConversion"/>
  </si>
  <si>
    <t>零星工料</t>
    <phoneticPr fontId="23" type="noConversion"/>
  </si>
  <si>
    <t>施工安全衛生及管理，其他安全衛生工作項目</t>
    <phoneticPr fontId="23" type="noConversion"/>
  </si>
  <si>
    <t>式</t>
    <phoneticPr fontId="23" type="noConversion"/>
  </si>
  <si>
    <t>(約為可量化部份之</t>
    <phoneticPr fontId="23" type="noConversion"/>
  </si>
  <si>
    <t>未量化設施及事項)</t>
    <phoneticPr fontId="23" type="noConversion"/>
  </si>
  <si>
    <t>10%，依規定應辦理</t>
    <phoneticPr fontId="23" type="noConversion"/>
  </si>
  <si>
    <t>品質管理費</t>
    <phoneticPr fontId="19" type="noConversion"/>
  </si>
  <si>
    <t>工作項目：污水下水道用戶接管工程埋設施工，PC復舊</t>
    <phoneticPr fontId="23" type="noConversion"/>
  </si>
  <si>
    <t>其他技術工</t>
    <phoneticPr fontId="23" type="noConversion"/>
  </si>
  <si>
    <t>普通工</t>
    <phoneticPr fontId="23" type="noConversion"/>
  </si>
  <si>
    <t>壹.九.4</t>
    <phoneticPr fontId="23" type="noConversion"/>
  </si>
  <si>
    <t>壹.九.6</t>
    <phoneticPr fontId="23" type="noConversion"/>
  </si>
  <si>
    <t>壹.九.12</t>
    <phoneticPr fontId="23" type="noConversion"/>
  </si>
  <si>
    <t>產品，工程告示牌及工地標誌，移動式工程告示牌</t>
    <phoneticPr fontId="19" type="noConversion"/>
  </si>
  <si>
    <t>產品，工程告示牌及工地標誌，工程告示牌，鋁質，長300x寬170cm</t>
    <phoneticPr fontId="19" type="noConversion"/>
  </si>
  <si>
    <t>產品，工程告示牌及工地標誌，工程告示牌，鋁質，長500x寬320cm</t>
    <phoneticPr fontId="19" type="noConversion"/>
  </si>
  <si>
    <t>面</t>
    <phoneticPr fontId="19" type="noConversion"/>
  </si>
  <si>
    <t>座</t>
    <phoneticPr fontId="19" type="noConversion"/>
  </si>
  <si>
    <t>壹.九.23</t>
    <phoneticPr fontId="23" type="noConversion"/>
  </si>
  <si>
    <t>壹.九.25</t>
    <phoneticPr fontId="23" type="noConversion"/>
  </si>
  <si>
    <t>壹.九.26</t>
    <phoneticPr fontId="23" type="noConversion"/>
  </si>
  <si>
    <t>壹.九.28</t>
    <phoneticPr fontId="23" type="noConversion"/>
  </si>
  <si>
    <t>工作項目：品質管理費</t>
    <phoneticPr fontId="23" type="noConversion"/>
  </si>
  <si>
    <t>計價代碼：01450B000X</t>
    <phoneticPr fontId="23" type="noConversion"/>
  </si>
  <si>
    <t>交通指揮人員(受訓合格，檢據核銷，單價不得因決標價所作之比例調整而變動)</t>
    <phoneticPr fontId="19" type="noConversion"/>
  </si>
  <si>
    <t>推進工程(4組)：2工作面*200天[各工作面工期]*4小時/天*2人/工作面*250元/人時*[2*1.5](調整係數)</t>
    <phoneticPr fontId="19" type="noConversion"/>
  </si>
  <si>
    <t>前巷用戶工程(6組)：2工作面*150天[各工作面工期]*4小時/天*2人/工作面*250元/人時*[3*1.5](調整係數)</t>
    <phoneticPr fontId="19" type="noConversion"/>
  </si>
  <si>
    <t>義交時數＝各組工作面(管線工程及用戶接管之前巷施工以2組工作面為限)×[各工作面工期]×交維時數(4小時)×2人×調整係數</t>
    <phoneticPr fontId="19" type="noConversion"/>
  </si>
  <si>
    <t>施工說明及宣傳</t>
    <phoneticPr fontId="19" type="noConversion"/>
  </si>
  <si>
    <t>土方工作，土石方運費，0≦運距&lt;15km</t>
    <phoneticPr fontId="19" type="noConversion"/>
  </si>
  <si>
    <t>M3</t>
    <phoneticPr fontId="19" type="noConversion"/>
  </si>
  <si>
    <t>[剩餘土方至材料堆置場或暫存場]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</si>
</sst>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3" x14ac:knownFonts="1">
    <font>
      <sz val="12"/>
      <name val="Microsoft JhengHei UI"/>
      <family val="2"/>
      <charset val="136"/>
    </font>
    <font>
      <sz val="12"/>
      <color indexed="8"/>
      <name val="新細明體"/>
      <family val="1"/>
      <charset val="136"/>
    </font>
    <font>
      <sz val="12"/>
      <color indexed="42"/>
      <name val="新細明體"/>
      <family val="1"/>
      <charset val="136"/>
    </font>
    <font>
      <sz val="12"/>
      <name val="Arial"/>
      <family val="2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sz val="12"/>
      <color indexed="17"/>
      <name val="新細明體"/>
      <family val="1"/>
      <charset val="136"/>
    </font>
    <font>
      <b/>
      <sz val="12"/>
      <color indexed="52"/>
      <name val="新細明體"/>
      <family val="1"/>
      <charset val="136"/>
    </font>
    <font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5"/>
      <color indexed="62"/>
      <name val="新細明體"/>
      <family val="1"/>
      <charset val="136"/>
    </font>
    <font>
      <b/>
      <sz val="13"/>
      <color indexed="62"/>
      <name val="新細明體"/>
      <family val="1"/>
      <charset val="136"/>
    </font>
    <font>
      <b/>
      <sz val="11"/>
      <color indexed="62"/>
      <name val="新細明體"/>
      <family val="1"/>
      <charset val="136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b/>
      <sz val="12"/>
      <color indexed="42"/>
      <name val="新細明體"/>
      <family val="1"/>
      <charset val="136"/>
    </font>
    <font>
      <sz val="12"/>
      <color indexed="20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9"/>
      <name val="新細明體"/>
      <family val="1"/>
      <charset val="136"/>
    </font>
    <font>
      <sz val="12"/>
      <name val="細明體"/>
      <family val="3"/>
      <charset val="136"/>
    </font>
    <font>
      <sz val="10"/>
      <name val="Arial"/>
      <family val="2"/>
    </font>
    <font>
      <sz val="8"/>
      <name val="細明體"/>
      <family val="3"/>
      <charset val="136"/>
    </font>
    <font>
      <sz val="9"/>
      <name val="細明體"/>
      <family val="3"/>
      <charset val="136"/>
    </font>
    <font>
      <sz val="9"/>
      <name val="Microsoft JhengHei UI"/>
      <family val="2"/>
      <charset val="136"/>
    </font>
    <font>
      <sz val="13"/>
      <name val="Microsoft JhengHei UI"/>
      <family val="2"/>
      <charset val="136"/>
    </font>
    <font>
      <sz val="14"/>
      <name val="Microsoft JhengHei UI"/>
      <family val="2"/>
      <charset val="136"/>
    </font>
    <font>
      <sz val="12"/>
      <color rgb="FF7030A0"/>
      <name val="Microsoft JhengHei UI"/>
      <family val="2"/>
      <charset val="136"/>
    </font>
    <font>
      <sz val="8"/>
      <color rgb="FF7030A0"/>
      <name val="細明體"/>
      <family val="3"/>
      <charset val="136"/>
    </font>
    <font>
      <sz val="12"/>
      <color rgb="FFFF6600"/>
      <name val="Microsoft JhengHei UI"/>
      <family val="2"/>
      <charset val="136"/>
    </font>
    <font>
      <sz val="8"/>
      <color rgb="FFFF6600"/>
      <name val="細明體"/>
      <family val="3"/>
      <charset val="136"/>
    </font>
    <font>
      <sz val="12"/>
      <color rgb="FF0000FF"/>
      <name val="Microsoft JhengHei UI"/>
      <family val="2"/>
      <charset val="136"/>
    </font>
    <font>
      <sz val="12"/>
      <color rgb="FFFF0000"/>
      <name val="Microsoft JhengHei UI"/>
      <family val="2"/>
      <charset val="136"/>
    </font>
  </fonts>
  <fills count="2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4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42">
    <xf numFmtId="0" fontId="0" fillId="0" borderId="0">
      <alignment horizontal="center"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0" borderId="1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2" borderId="2" applyNumberForma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3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2" applyNumberFormat="0" applyAlignment="0" applyProtection="0">
      <alignment vertical="center"/>
    </xf>
    <xf numFmtId="0" fontId="15" fillId="2" borderId="8" applyNumberFormat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102">
    <xf numFmtId="0" fontId="0" fillId="0" borderId="0" xfId="0">
      <alignment horizontal="center" vertical="center"/>
    </xf>
    <xf numFmtId="0" fontId="0" fillId="0" borderId="0" xfId="0" applyAlignment="1">
      <alignment horizontal="center" vertical="center" wrapText="1"/>
    </xf>
    <xf numFmtId="0" fontId="22" fillId="0" borderId="10" xfId="0" applyFont="1" applyBorder="1" applyAlignment="1">
      <alignment horizontal="left" vertical="center" wrapText="1"/>
    </xf>
    <xf numFmtId="0" fontId="0" fillId="0" borderId="0" xfId="0" applyAlignment="1"/>
    <xf numFmtId="0" fontId="22" fillId="0" borderId="10" xfId="0" applyFont="1" applyBorder="1" applyAlignment="1">
      <alignment horizontal="left" vertical="center" wrapText="1" indent="1"/>
    </xf>
    <xf numFmtId="0" fontId="22" fillId="0" borderId="11" xfId="0" applyFont="1" applyBorder="1" applyAlignment="1">
      <alignment horizontal="left" vertical="center" indent="1"/>
    </xf>
    <xf numFmtId="0" fontId="22" fillId="0" borderId="11" xfId="0" applyFont="1" applyBorder="1">
      <alignment horizontal="center" vertical="center"/>
    </xf>
    <xf numFmtId="4" fontId="22" fillId="0" borderId="11" xfId="0" applyNumberFormat="1" applyFont="1" applyBorder="1" applyAlignment="1">
      <alignment horizontal="right" vertical="center" shrinkToFit="1"/>
    </xf>
    <xf numFmtId="3" fontId="22" fillId="0" borderId="11" xfId="0" applyNumberFormat="1" applyFont="1" applyBorder="1" applyAlignment="1">
      <alignment horizontal="right" vertical="center" shrinkToFit="1"/>
    </xf>
    <xf numFmtId="41" fontId="22" fillId="0" borderId="11" xfId="0" applyNumberFormat="1" applyFont="1" applyBorder="1" applyAlignment="1">
      <alignment horizontal="right" vertical="center" shrinkToFit="1"/>
    </xf>
    <xf numFmtId="49" fontId="22" fillId="0" borderId="11" xfId="0" applyNumberFormat="1" applyFont="1" applyBorder="1" applyAlignment="1">
      <alignment horizontal="left" vertical="center"/>
    </xf>
    <xf numFmtId="0" fontId="22" fillId="0" borderId="10" xfId="0" applyFont="1" applyBorder="1" applyAlignment="1">
      <alignment horizontal="left" vertical="center"/>
    </xf>
    <xf numFmtId="0" fontId="22" fillId="0" borderId="12" xfId="0" applyFont="1" applyBorder="1" applyAlignment="1">
      <alignment horizontal="left" vertical="center" indent="1"/>
    </xf>
    <xf numFmtId="0" fontId="22" fillId="0" borderId="12" xfId="0" applyFont="1" applyBorder="1">
      <alignment horizontal="center" vertical="center"/>
    </xf>
    <xf numFmtId="4" fontId="22" fillId="0" borderId="12" xfId="0" applyNumberFormat="1" applyFont="1" applyBorder="1" applyAlignment="1">
      <alignment horizontal="right" vertical="center" shrinkToFit="1"/>
    </xf>
    <xf numFmtId="3" fontId="22" fillId="0" borderId="12" xfId="0" applyNumberFormat="1" applyFont="1" applyBorder="1" applyAlignment="1">
      <alignment horizontal="right" vertical="center" shrinkToFit="1"/>
    </xf>
    <xf numFmtId="41" fontId="22" fillId="0" borderId="12" xfId="0" applyNumberFormat="1" applyFont="1" applyBorder="1" applyAlignment="1">
      <alignment horizontal="right" vertical="center" shrinkToFit="1"/>
    </xf>
    <xf numFmtId="49" fontId="22" fillId="0" borderId="12" xfId="0" applyNumberFormat="1" applyFont="1" applyBorder="1" applyAlignment="1">
      <alignment horizontal="left" vertical="center"/>
    </xf>
    <xf numFmtId="0" fontId="0" fillId="0" borderId="0" xfId="0" quotePrefix="1" applyAlignment="1"/>
    <xf numFmtId="0" fontId="20" fillId="0" borderId="0" xfId="0" applyFont="1" applyAlignment="1"/>
    <xf numFmtId="0" fontId="22" fillId="18" borderId="10" xfId="0" applyFont="1" applyFill="1" applyBorder="1" applyAlignment="1">
      <alignment horizontal="left" vertical="center" wrapText="1" indent="1"/>
    </xf>
    <xf numFmtId="4" fontId="22" fillId="0" borderId="11" xfId="0" quotePrefix="1" applyNumberFormat="1" applyFont="1" applyBorder="1" applyAlignment="1">
      <alignment horizontal="right" vertical="center" shrinkToFit="1"/>
    </xf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shrinkToFit="1"/>
    </xf>
    <xf numFmtId="0" fontId="0" fillId="0" borderId="0" xfId="0" quotePrefix="1" applyAlignment="1">
      <alignment horizontal="center" vertical="center" shrinkToFit="1"/>
    </xf>
    <xf numFmtId="0" fontId="22" fillId="0" borderId="13" xfId="0" applyFont="1" applyBorder="1" applyAlignment="1">
      <alignment horizontal="left" vertical="center" indent="1"/>
    </xf>
    <xf numFmtId="0" fontId="22" fillId="0" borderId="13" xfId="0" applyFont="1" applyBorder="1">
      <alignment horizontal="center" vertical="center"/>
    </xf>
    <xf numFmtId="4" fontId="22" fillId="0" borderId="13" xfId="0" applyNumberFormat="1" applyFont="1" applyBorder="1" applyAlignment="1">
      <alignment horizontal="right" vertical="center" shrinkToFit="1"/>
    </xf>
    <xf numFmtId="3" fontId="22" fillId="0" borderId="13" xfId="0" applyNumberFormat="1" applyFont="1" applyBorder="1" applyAlignment="1">
      <alignment horizontal="right" vertical="center" shrinkToFit="1"/>
    </xf>
    <xf numFmtId="41" fontId="22" fillId="0" borderId="13" xfId="0" applyNumberFormat="1" applyFont="1" applyBorder="1" applyAlignment="1">
      <alignment horizontal="right" vertical="center" shrinkToFit="1"/>
    </xf>
    <xf numFmtId="49" fontId="22" fillId="0" borderId="13" xfId="0" applyNumberFormat="1" applyFont="1" applyBorder="1" applyAlignment="1">
      <alignment horizontal="left" vertical="center"/>
    </xf>
    <xf numFmtId="0" fontId="0" fillId="0" borderId="11" xfId="0" applyBorder="1" applyAlignment="1"/>
    <xf numFmtId="0" fontId="0" fillId="0" borderId="13" xfId="0" applyBorder="1" applyAlignment="1"/>
    <xf numFmtId="49" fontId="22" fillId="0" borderId="10" xfId="0" applyNumberFormat="1" applyFont="1" applyBorder="1" applyAlignment="1">
      <alignment horizontal="left" vertical="center"/>
    </xf>
    <xf numFmtId="0" fontId="0" fillId="0" borderId="10" xfId="0" applyBorder="1" applyAlignment="1"/>
    <xf numFmtId="0" fontId="0" fillId="0" borderId="1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2" xfId="0" applyBorder="1" applyAlignment="1">
      <alignment horizontal="justify" vertical="center" wrapText="1"/>
    </xf>
    <xf numFmtId="0" fontId="0" fillId="0" borderId="21" xfId="0" applyBorder="1" applyAlignment="1">
      <alignment horizontal="justify" vertical="center" wrapText="1"/>
    </xf>
    <xf numFmtId="0" fontId="0" fillId="18" borderId="0" xfId="0" applyFill="1">
      <alignment horizontal="center" vertical="center"/>
    </xf>
    <xf numFmtId="0" fontId="22" fillId="0" borderId="10" xfId="0" applyFont="1" applyBorder="1">
      <alignment horizontal="center" vertical="center"/>
    </xf>
    <xf numFmtId="0" fontId="27" fillId="0" borderId="0" xfId="0" applyFont="1" applyAlignment="1">
      <alignment vertical="center" wrapText="1"/>
    </xf>
    <xf numFmtId="0" fontId="27" fillId="0" borderId="0" xfId="0" applyFont="1">
      <alignment horizontal="center" vertical="center"/>
    </xf>
    <xf numFmtId="4" fontId="28" fillId="0" borderId="11" xfId="0" quotePrefix="1" applyNumberFormat="1" applyFont="1" applyBorder="1" applyAlignment="1">
      <alignment horizontal="right" vertical="center" shrinkToFit="1"/>
    </xf>
    <xf numFmtId="0" fontId="0" fillId="19" borderId="0" xfId="0" applyFill="1" applyAlignment="1">
      <alignment vertical="center" wrapText="1"/>
    </xf>
    <xf numFmtId="4" fontId="28" fillId="0" borderId="11" xfId="0" applyNumberFormat="1" applyFont="1" applyBorder="1" applyAlignment="1">
      <alignment horizontal="right" vertical="center" shrinkToFi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29" fillId="0" borderId="0" xfId="0" applyFont="1" applyAlignment="1">
      <alignment vertical="center" wrapText="1"/>
    </xf>
    <xf numFmtId="3" fontId="30" fillId="0" borderId="11" xfId="0" applyNumberFormat="1" applyFont="1" applyBorder="1" applyAlignment="1">
      <alignment horizontal="right" vertical="center" shrinkToFit="1"/>
    </xf>
    <xf numFmtId="41" fontId="30" fillId="0" borderId="11" xfId="0" applyNumberFormat="1" applyFont="1" applyBorder="1" applyAlignment="1">
      <alignment horizontal="right" vertical="center" shrinkToFit="1"/>
    </xf>
    <xf numFmtId="49" fontId="30" fillId="0" borderId="11" xfId="0" applyNumberFormat="1" applyFont="1" applyBorder="1" applyAlignment="1">
      <alignment horizontal="left" vertical="center"/>
    </xf>
    <xf numFmtId="3" fontId="30" fillId="0" borderId="12" xfId="0" applyNumberFormat="1" applyFont="1" applyBorder="1" applyAlignment="1">
      <alignment horizontal="right" vertical="center" shrinkToFit="1"/>
    </xf>
    <xf numFmtId="41" fontId="30" fillId="0" borderId="12" xfId="0" applyNumberFormat="1" applyFont="1" applyBorder="1" applyAlignment="1">
      <alignment horizontal="right" vertical="center" shrinkToFit="1"/>
    </xf>
    <xf numFmtId="49" fontId="30" fillId="0" borderId="12" xfId="0" applyNumberFormat="1" applyFont="1" applyBorder="1" applyAlignment="1">
      <alignment horizontal="left" vertical="center"/>
    </xf>
    <xf numFmtId="0" fontId="31" fillId="0" borderId="0" xfId="0" applyFont="1" applyAlignment="1">
      <alignment vertical="center" wrapText="1"/>
    </xf>
    <xf numFmtId="0" fontId="32" fillId="0" borderId="0" xfId="0" applyFont="1" applyAlignment="1">
      <alignment horizontal="center" vertical="center" shrinkToFit="1"/>
    </xf>
    <xf numFmtId="0" fontId="32" fillId="0" borderId="0" xfId="0" applyFont="1" applyAlignment="1">
      <alignment vertical="center" wrapText="1"/>
    </xf>
    <xf numFmtId="0" fontId="22" fillId="19" borderId="10" xfId="0" applyFont="1" applyFill="1" applyBorder="1" applyAlignment="1">
      <alignment horizontal="left" vertical="center" wrapText="1"/>
    </xf>
    <xf numFmtId="0" fontId="22" fillId="19" borderId="11" xfId="0" applyFont="1" applyFill="1" applyBorder="1" applyAlignment="1">
      <alignment horizontal="left" vertical="center" indent="1"/>
    </xf>
    <xf numFmtId="0" fontId="22" fillId="19" borderId="11" xfId="0" applyFont="1" applyFill="1" applyBorder="1">
      <alignment horizontal="center" vertical="center"/>
    </xf>
    <xf numFmtId="4" fontId="28" fillId="19" borderId="11" xfId="0" applyNumberFormat="1" applyFont="1" applyFill="1" applyBorder="1" applyAlignment="1">
      <alignment horizontal="right" vertical="center" shrinkToFit="1"/>
    </xf>
    <xf numFmtId="4" fontId="22" fillId="19" borderId="11" xfId="0" applyNumberFormat="1" applyFont="1" applyFill="1" applyBorder="1" applyAlignment="1">
      <alignment horizontal="right" vertical="center" shrinkToFit="1"/>
    </xf>
    <xf numFmtId="3" fontId="22" fillId="19" borderId="11" xfId="0" applyNumberFormat="1" applyFont="1" applyFill="1" applyBorder="1" applyAlignment="1">
      <alignment horizontal="right" vertical="center" shrinkToFit="1"/>
    </xf>
    <xf numFmtId="41" fontId="22" fillId="19" borderId="11" xfId="0" applyNumberFormat="1" applyFont="1" applyFill="1" applyBorder="1" applyAlignment="1">
      <alignment horizontal="right" vertical="center" shrinkToFit="1"/>
    </xf>
    <xf numFmtId="49" fontId="22" fillId="19" borderId="11" xfId="0" applyNumberFormat="1" applyFont="1" applyFill="1" applyBorder="1" applyAlignment="1">
      <alignment horizontal="left" vertical="center"/>
    </xf>
    <xf numFmtId="0" fontId="22" fillId="19" borderId="12" xfId="0" applyFont="1" applyFill="1" applyBorder="1" applyAlignment="1">
      <alignment horizontal="left" vertical="center" indent="1"/>
    </xf>
    <xf numFmtId="0" fontId="22" fillId="19" borderId="12" xfId="0" applyFont="1" applyFill="1" applyBorder="1">
      <alignment horizontal="center" vertical="center"/>
    </xf>
    <xf numFmtId="4" fontId="22" fillId="19" borderId="12" xfId="0" applyNumberFormat="1" applyFont="1" applyFill="1" applyBorder="1" applyAlignment="1">
      <alignment horizontal="right" vertical="center" shrinkToFit="1"/>
    </xf>
    <xf numFmtId="3" fontId="22" fillId="19" borderId="12" xfId="0" applyNumberFormat="1" applyFont="1" applyFill="1" applyBorder="1" applyAlignment="1">
      <alignment horizontal="right" vertical="center" shrinkToFit="1"/>
    </xf>
    <xf numFmtId="41" fontId="22" fillId="19" borderId="12" xfId="0" applyNumberFormat="1" applyFont="1" applyFill="1" applyBorder="1" applyAlignment="1">
      <alignment horizontal="right" vertical="center" shrinkToFit="1"/>
    </xf>
    <xf numFmtId="49" fontId="22" fillId="19" borderId="12" xfId="0" applyNumberFormat="1" applyFont="1" applyFill="1" applyBorder="1" applyAlignment="1">
      <alignment horizontal="left" vertical="center"/>
    </xf>
    <xf numFmtId="0" fontId="0" fillId="19" borderId="0" xfId="0" applyFill="1">
      <alignment horizontal="center" vertical="center"/>
    </xf>
    <xf numFmtId="0" fontId="0" fillId="19" borderId="0" xfId="0" applyFill="1" applyAlignment="1">
      <alignment horizontal="center" vertical="center" shrinkToFit="1"/>
    </xf>
    <xf numFmtId="0" fontId="31" fillId="19" borderId="0" xfId="0" applyFont="1" applyFill="1" applyAlignment="1">
      <alignment vertical="center" wrapText="1"/>
    </xf>
    <xf numFmtId="0" fontId="0" fillId="0" borderId="0" xfId="0">
      <alignment horizontal="center" vertical="center"/>
    </xf>
    <xf numFmtId="0" fontId="0" fillId="0" borderId="0" xfId="0">
      <alignment horizontal="center" vertical="center"/>
    </xf>
    <xf numFmtId="0" fontId="0" fillId="0" borderId="0" xfId="0" applyAlignment="1">
      <alignment horizontal="center" vertical="center" wrapText="1"/>
    </xf>
    <xf numFmtId="41" fontId="22" fillId="0" borderId="10" xfId="0" applyNumberFormat="1" applyFont="1" applyBorder="1" applyAlignment="1">
      <alignment horizontal="right" vertical="center" shrinkToFit="1"/>
    </xf>
    <xf numFmtId="0" fontId="22" fillId="0" borderId="13" xfId="0" applyFont="1" applyBorder="1" applyAlignment="1">
      <alignment horizontal="left" vertical="center"/>
    </xf>
    <xf numFmtId="0" fontId="22" fillId="0" borderId="11" xfId="0" applyFont="1" applyBorder="1" applyAlignment="1">
      <alignment horizontal="left" vertical="center"/>
    </xf>
    <xf numFmtId="0" fontId="22" fillId="0" borderId="10" xfId="0" applyFont="1" applyBorder="1">
      <alignment horizontal="center" vertical="center"/>
    </xf>
    <xf numFmtId="0" fontId="22" fillId="0" borderId="10" xfId="0" applyFont="1" applyBorder="1" applyAlignment="1">
      <alignment horizontal="left" vertical="center" wrapText="1"/>
    </xf>
    <xf numFmtId="0" fontId="22" fillId="0" borderId="10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distributed" vertical="center" wrapText="1"/>
    </xf>
    <xf numFmtId="0" fontId="22" fillId="19" borderId="10" xfId="0" applyFont="1" applyFill="1" applyBorder="1" applyAlignment="1">
      <alignment horizontal="left" vertical="center" wrapText="1"/>
    </xf>
    <xf numFmtId="0" fontId="22" fillId="19" borderId="10" xfId="0" applyFont="1" applyFill="1" applyBorder="1" applyAlignment="1">
      <alignment horizontal="center" vertical="center" wrapText="1"/>
    </xf>
    <xf numFmtId="0" fontId="22" fillId="19" borderId="10" xfId="0" applyFont="1" applyFill="1" applyBorder="1" applyAlignment="1">
      <alignment horizontal="distributed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6" fillId="0" borderId="18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</cellXfs>
  <cellStyles count="42">
    <cellStyle name="20% - 輔色1" xfId="1" builtinId="30" customBuiltin="1"/>
    <cellStyle name="20% - 輔色2" xfId="2" builtinId="34" customBuiltin="1"/>
    <cellStyle name="20% - 輔色3" xfId="3" builtinId="38" customBuiltin="1"/>
    <cellStyle name="20% - 輔色4" xfId="4" builtinId="42" customBuiltin="1"/>
    <cellStyle name="20% - 輔色5" xfId="5" builtinId="46" customBuiltin="1"/>
    <cellStyle name="20% - 輔色6" xfId="6" builtinId="50" customBuiltin="1"/>
    <cellStyle name="40% - 輔色1" xfId="7" builtinId="31" customBuiltin="1"/>
    <cellStyle name="40% - 輔色2" xfId="8" builtinId="35" customBuiltin="1"/>
    <cellStyle name="40% - 輔色3" xfId="9" builtinId="39" customBuiltin="1"/>
    <cellStyle name="40% - 輔色4" xfId="10" builtinId="43" customBuiltin="1"/>
    <cellStyle name="40% - 輔色5" xfId="11" builtinId="47" customBuiltin="1"/>
    <cellStyle name="40% - 輔色6" xfId="12" builtinId="51" customBuiltin="1"/>
    <cellStyle name="60% - 輔色1" xfId="13" builtinId="32" customBuiltin="1"/>
    <cellStyle name="60% - 輔色2" xfId="14" builtinId="36" customBuiltin="1"/>
    <cellStyle name="60% - 輔色3" xfId="15" builtinId="40" customBuiltin="1"/>
    <cellStyle name="60% - 輔色4" xfId="16" builtinId="44" customBuiltin="1"/>
    <cellStyle name="60% - 輔色5" xfId="17" builtinId="48" customBuiltin="1"/>
    <cellStyle name="60% - 輔色6" xfId="18" builtinId="52" customBuiltin="1"/>
    <cellStyle name="一般" xfId="0" builtinId="0" customBuiltin="1"/>
    <cellStyle name="中等" xfId="19" builtinId="28" customBuiltin="1"/>
    <cellStyle name="合計" xfId="20" builtinId="25" customBuiltin="1"/>
    <cellStyle name="好" xfId="21" builtinId="26" customBuiltin="1"/>
    <cellStyle name="計算方式" xfId="22" builtinId="22" customBuiltin="1"/>
    <cellStyle name="連結的儲存格" xfId="23" builtinId="24" customBuiltin="1"/>
    <cellStyle name="備註" xfId="24" builtinId="10" customBuiltin="1"/>
    <cellStyle name="說明文字" xfId="25" builtinId="53" customBuiltin="1"/>
    <cellStyle name="輔色1" xfId="26" builtinId="29" customBuiltin="1"/>
    <cellStyle name="輔色2" xfId="27" builtinId="33" customBuiltin="1"/>
    <cellStyle name="輔色3" xfId="28" builtinId="37" customBuiltin="1"/>
    <cellStyle name="輔色4" xfId="29" builtinId="41" customBuiltin="1"/>
    <cellStyle name="輔色5" xfId="30" builtinId="45" customBuiltin="1"/>
    <cellStyle name="輔色6" xfId="31" builtinId="49" customBuiltin="1"/>
    <cellStyle name="標題" xfId="32" builtinId="15" customBuiltin="1"/>
    <cellStyle name="標題 1" xfId="33" builtinId="16" customBuiltin="1"/>
    <cellStyle name="標題 2" xfId="34" builtinId="17" customBuiltin="1"/>
    <cellStyle name="標題 3" xfId="35" builtinId="18" customBuiltin="1"/>
    <cellStyle name="標題 4" xfId="36" builtinId="19" customBuiltin="1"/>
    <cellStyle name="輸入" xfId="37" builtinId="20" customBuiltin="1"/>
    <cellStyle name="輸出" xfId="38" builtinId="21" customBuiltin="1"/>
    <cellStyle name="檢查儲存格" xfId="39" builtinId="23" customBuiltin="1"/>
    <cellStyle name="壞" xfId="40" builtinId="27" customBuiltin="1"/>
    <cellStyle name="警告文字" xfId="41" builtinId="11" customBuiltin="1"/>
  </cellStyles>
  <dxfs count="15"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  <dxf>
      <font>
        <b/>
        <i val="0"/>
        <condense val="0"/>
        <extend val="0"/>
        <color indexed="10"/>
      </font>
    </dxf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0000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2"/>
  <dimension ref="A1:AE55"/>
  <sheetViews>
    <sheetView tabSelected="1" view="pageBreakPreview" zoomScaleNormal="100" zoomScaleSheetLayoutView="100" workbookViewId="0">
      <pane xSplit="3" ySplit="2" topLeftCell="D27" activePane="bottomRight" state="frozen"/>
      <selection pane="topRight" activeCell="D1" sqref="D1"/>
      <selection pane="bottomLeft" activeCell="A3" sqref="A3"/>
      <selection pane="bottomRight" activeCell="D33" sqref="D33"/>
    </sheetView>
  </sheetViews>
  <sheetFormatPr defaultColWidth="11.44140625" defaultRowHeight="15.75" x14ac:dyDescent="0.25"/>
  <cols>
    <col min="1" max="1" width="5.77734375" customWidth="1"/>
    <col min="2" max="2" width="50.77734375" style="24" customWidth="1"/>
    <col min="3" max="3" width="5.77734375" customWidth="1"/>
    <col min="4" max="4" width="65.77734375" customWidth="1"/>
    <col min="5" max="5" width="12.77734375" customWidth="1"/>
    <col min="6" max="6" width="12.77734375" style="23" customWidth="1"/>
    <col min="7" max="7" width="9.33203125" style="24" customWidth="1"/>
    <col min="8" max="8" width="7.21875" style="24" customWidth="1"/>
    <col min="9" max="9" width="8.88671875" style="24" customWidth="1"/>
    <col min="10" max="12" width="14" style="24" customWidth="1"/>
    <col min="13" max="15" width="8.88671875" style="24" customWidth="1"/>
    <col min="16" max="17" width="10.77734375" style="24" customWidth="1"/>
    <col min="18" max="18" width="8.88671875" style="24" customWidth="1"/>
    <col min="19" max="23" width="9.109375" style="24" customWidth="1"/>
    <col min="24" max="24" width="3.109375" style="24" customWidth="1"/>
    <col min="25" max="26" width="8.88671875" style="24" customWidth="1"/>
    <col min="27" max="27" width="30.33203125" style="24" customWidth="1"/>
    <col min="28" max="31" width="8.88671875" style="24" customWidth="1"/>
  </cols>
  <sheetData>
    <row r="1" spans="1:31" ht="50.1" customHeight="1" thickBot="1" x14ac:dyDescent="0.3">
      <c r="A1" s="82" t="s">
        <v>8</v>
      </c>
      <c r="B1" s="82" t="s">
        <v>9</v>
      </c>
      <c r="C1" s="81" t="s">
        <v>10</v>
      </c>
      <c r="D1" s="81" t="s">
        <v>11</v>
      </c>
      <c r="E1" t="s">
        <v>12</v>
      </c>
      <c r="F1" s="81" t="s">
        <v>13</v>
      </c>
      <c r="G1" s="1" t="s">
        <v>14</v>
      </c>
      <c r="H1" s="1" t="s">
        <v>15</v>
      </c>
      <c r="I1" s="1" t="s">
        <v>16</v>
      </c>
      <c r="J1" s="1" t="s">
        <v>100</v>
      </c>
      <c r="K1" s="1" t="s">
        <v>101</v>
      </c>
      <c r="L1" s="1" t="s">
        <v>102</v>
      </c>
      <c r="M1" s="1" t="s">
        <v>17</v>
      </c>
      <c r="N1" s="1" t="s">
        <v>300</v>
      </c>
      <c r="O1" s="1" t="s">
        <v>301</v>
      </c>
      <c r="P1" s="1" t="s">
        <v>302</v>
      </c>
      <c r="Q1" s="1" t="s">
        <v>303</v>
      </c>
      <c r="R1" s="1" t="s">
        <v>18</v>
      </c>
      <c r="S1" s="1" t="s">
        <v>19</v>
      </c>
      <c r="T1" s="1" t="s">
        <v>232</v>
      </c>
      <c r="U1" s="1" t="s">
        <v>103</v>
      </c>
      <c r="V1" s="1" t="s">
        <v>304</v>
      </c>
      <c r="W1" s="1" t="s">
        <v>223</v>
      </c>
      <c r="X1" s="1"/>
      <c r="Y1" s="1" t="s">
        <v>20</v>
      </c>
      <c r="Z1" s="1" t="s">
        <v>291</v>
      </c>
      <c r="AA1" s="1" t="s">
        <v>296</v>
      </c>
      <c r="AB1" s="1" t="s">
        <v>297</v>
      </c>
      <c r="AC1" s="1" t="s">
        <v>298</v>
      </c>
      <c r="AD1" s="1"/>
      <c r="AE1" s="1"/>
    </row>
    <row r="2" spans="1:31" ht="50.1" customHeight="1" thickBot="1" x14ac:dyDescent="0.3">
      <c r="A2" s="82"/>
      <c r="B2" s="82"/>
      <c r="C2" s="81"/>
      <c r="D2" s="81"/>
      <c r="E2" t="s">
        <v>21</v>
      </c>
      <c r="F2" s="81"/>
      <c r="G2" s="1">
        <v>2600</v>
      </c>
      <c r="H2" s="1">
        <v>50</v>
      </c>
      <c r="I2" s="1">
        <v>50</v>
      </c>
      <c r="J2" s="1">
        <v>7500</v>
      </c>
      <c r="K2" s="1">
        <v>100</v>
      </c>
      <c r="L2" s="1">
        <v>4500</v>
      </c>
      <c r="M2" s="1">
        <v>15</v>
      </c>
      <c r="N2" s="1">
        <v>350</v>
      </c>
      <c r="O2" s="1">
        <v>100</v>
      </c>
      <c r="P2" s="1">
        <v>0</v>
      </c>
      <c r="Q2" s="1">
        <v>300</v>
      </c>
      <c r="R2" s="1">
        <v>2000</v>
      </c>
      <c r="S2" s="22">
        <v>1900</v>
      </c>
      <c r="T2" s="22">
        <v>1300</v>
      </c>
      <c r="U2" s="1">
        <v>45000</v>
      </c>
      <c r="V2" s="1">
        <v>2000</v>
      </c>
      <c r="W2" s="1">
        <v>47</v>
      </c>
      <c r="X2" s="1"/>
      <c r="Y2" s="1">
        <v>145</v>
      </c>
      <c r="Z2" s="1" t="s">
        <v>292</v>
      </c>
      <c r="AA2" s="22">
        <f>ROUNDUP(G2/8*1.7,0)</f>
        <v>553</v>
      </c>
      <c r="AB2" s="1">
        <v>50</v>
      </c>
      <c r="AC2" s="1">
        <v>780</v>
      </c>
      <c r="AD2" s="1"/>
      <c r="AE2" s="1"/>
    </row>
    <row r="3" spans="1:31" ht="50.1" customHeight="1" x14ac:dyDescent="0.25">
      <c r="A3" t="s">
        <v>25</v>
      </c>
      <c r="B3" s="24" t="s">
        <v>98</v>
      </c>
      <c r="Z3" s="24" t="s">
        <v>293</v>
      </c>
      <c r="AA3" s="1">
        <f>ROUNDUP((L2+K2)/5*1.7,0)</f>
        <v>1564</v>
      </c>
    </row>
    <row r="4" spans="1:31" ht="50.1" customHeight="1" x14ac:dyDescent="0.25">
      <c r="A4">
        <v>2</v>
      </c>
      <c r="B4" s="24" t="s">
        <v>281</v>
      </c>
      <c r="C4" s="25" t="s">
        <v>97</v>
      </c>
      <c r="D4" s="51" t="str">
        <f>"=(管徑≦1200mm)推進管線總長("&amp;G2&amp;"m)+巷道連接管總長30%("&amp;ROUNDUP((J2+K2+L2)*0.3,0)&amp;"m)"</f>
        <v>=(管徑≦1200mm)推進管線總長(2600m)+巷道連接管總長30%(3630m)</v>
      </c>
      <c r="E4" s="52">
        <f>G2+ROUNDUP((J2+K2+L2)*0.3,0)</f>
        <v>6230</v>
      </c>
      <c r="Z4" s="24" t="s">
        <v>294</v>
      </c>
      <c r="AA4" s="1">
        <v>180</v>
      </c>
    </row>
    <row r="5" spans="1:31" ht="50.1" customHeight="1" x14ac:dyDescent="0.25">
      <c r="A5">
        <v>3</v>
      </c>
      <c r="B5" s="24" t="s">
        <v>346</v>
      </c>
      <c r="C5" s="25" t="s">
        <v>97</v>
      </c>
      <c r="D5" s="51" t="str">
        <f>"=(管徑&gt;1200mm)推進管線總長"</f>
        <v>=(管徑&gt;1200mm)推進管線總長</v>
      </c>
      <c r="E5" s="52">
        <v>1</v>
      </c>
      <c r="AA5" s="1"/>
    </row>
    <row r="6" spans="1:31" s="80" customFormat="1" ht="50.1" customHeight="1" x14ac:dyDescent="0.25">
      <c r="A6" s="80">
        <v>4</v>
      </c>
      <c r="B6" s="24" t="s">
        <v>385</v>
      </c>
      <c r="C6" s="25" t="s">
        <v>1</v>
      </c>
      <c r="D6" s="24" t="str">
        <f>"="&amp;E6&amp;"("&amp;"[接管棟數]/[20棟/場]*[3人/場]/*[2500*0.5元/人]，上限為工程費之0.2%)"</f>
        <v>=1([接管棟數]/[20棟/場]*[3人/場]/*[2500*0.5元/人]，上限為工程費之0.2%)</v>
      </c>
      <c r="E6" s="24">
        <v>1</v>
      </c>
      <c r="F6" s="24">
        <f>ROUND(MIN(T$2/20*3*2500*0.5,125000000*0.2/100),-3)</f>
        <v>244000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 t="s">
        <v>295</v>
      </c>
      <c r="AB6" s="24"/>
      <c r="AC6" s="24"/>
      <c r="AD6" s="24"/>
      <c r="AE6" s="24"/>
    </row>
    <row r="7" spans="1:31" ht="50.1" customHeight="1" x14ac:dyDescent="0.25">
      <c r="A7">
        <v>5</v>
      </c>
      <c r="B7" s="24" t="s">
        <v>318</v>
      </c>
      <c r="C7" s="25" t="s">
        <v>1</v>
      </c>
      <c r="D7" s="24" t="str">
        <f>"="&amp;E7</f>
        <v>=1</v>
      </c>
      <c r="E7" s="24">
        <v>1</v>
      </c>
      <c r="F7" s="24" t="s">
        <v>152</v>
      </c>
      <c r="AA7" s="24" t="s">
        <v>295</v>
      </c>
    </row>
    <row r="8" spans="1:31" ht="50.1" customHeight="1" x14ac:dyDescent="0.25">
      <c r="A8">
        <v>6</v>
      </c>
      <c r="B8" s="24" t="s">
        <v>341</v>
      </c>
      <c r="C8" s="25" t="s">
        <v>228</v>
      </c>
      <c r="D8" s="24" t="str">
        <f>"="&amp;E8&amp;"("&amp;AC$2&amp;"天[施工工期(日曆天)]/30="&amp;ROUND(AC$2/30,0)&amp;"月)"</f>
        <v>=26(780天[施工工期(日曆天)]/30=26月)</v>
      </c>
      <c r="E8" s="24">
        <f>ROUND(AC$2/30,0)</f>
        <v>26</v>
      </c>
      <c r="F8" s="24"/>
      <c r="AA8" s="24" t="s">
        <v>295</v>
      </c>
    </row>
    <row r="9" spans="1:31" ht="50.1" customHeight="1" x14ac:dyDescent="0.25">
      <c r="A9">
        <v>7</v>
      </c>
      <c r="B9" s="24" t="s">
        <v>164</v>
      </c>
      <c r="C9" s="25" t="s">
        <v>1</v>
      </c>
      <c r="D9" s="24" t="str">
        <f>"="&amp;E9</f>
        <v>=1</v>
      </c>
      <c r="E9" s="24">
        <v>1</v>
      </c>
      <c r="F9" s="24" t="s">
        <v>152</v>
      </c>
    </row>
    <row r="10" spans="1:31" ht="50.1" customHeight="1" x14ac:dyDescent="0.25">
      <c r="A10">
        <v>8</v>
      </c>
      <c r="B10" s="24" t="s">
        <v>3</v>
      </c>
      <c r="C10" s="25" t="s">
        <v>1</v>
      </c>
      <c r="D10" s="24" t="str">
        <f>"="&amp;E10&amp;"("&amp;ROUND(AC$2,0)&amp;"天[施工工期(日曆天)]/30="&amp;ROUND(ROUND(AC$2,-1)/30,0)&amp;"月)*30000元/月"</f>
        <v>=1(780天[施工工期(日曆天)]/30=26月)*30000元/月</v>
      </c>
      <c r="E10" s="24">
        <v>1</v>
      </c>
      <c r="F10" s="23">
        <f>ROUND(ROUND(ROUND(AC$2,-1)/30,0)*30000,-3)</f>
        <v>780000</v>
      </c>
    </row>
    <row r="11" spans="1:31" ht="50.1" customHeight="1" x14ac:dyDescent="0.25">
      <c r="A11">
        <v>9</v>
      </c>
      <c r="B11" s="24" t="s">
        <v>22</v>
      </c>
      <c r="C11" s="25" t="s">
        <v>233</v>
      </c>
      <c r="D11" s="24" t="str">
        <f>"="&amp;E11&amp;"("&amp;ROUND(AC$2,0)&amp;"天[施工工期(日曆天)]/30="&amp;ROUND(ROUND(AC$2,-1)/30,0)&amp;"月)"</f>
        <v>=26(780天[施工工期(日曆天)]/30=26月)</v>
      </c>
      <c r="E11" s="24">
        <f>ROUND(ROUND(AC$2,-1)/30,0)</f>
        <v>26</v>
      </c>
      <c r="F11" s="60" t="s">
        <v>334</v>
      </c>
    </row>
    <row r="12" spans="1:31" ht="50.1" customHeight="1" x14ac:dyDescent="0.25">
      <c r="A12" s="77">
        <v>10</v>
      </c>
      <c r="B12" s="49" t="s">
        <v>370</v>
      </c>
      <c r="C12" s="78" t="s">
        <v>373</v>
      </c>
      <c r="D12" s="49" t="str">
        <f>"=[工作面數量(個)]*{2面/個}"</f>
        <v>=[工作面數量(個)]*{2面/個}</v>
      </c>
      <c r="E12" s="49"/>
      <c r="F12" s="79"/>
    </row>
    <row r="13" spans="1:31" ht="50.1" customHeight="1" x14ac:dyDescent="0.25">
      <c r="A13" s="77">
        <v>11</v>
      </c>
      <c r="B13" s="49" t="s">
        <v>371</v>
      </c>
      <c r="C13" s="78" t="s">
        <v>374</v>
      </c>
      <c r="D13" s="49" t="str">
        <f>"=未達巨額工程金額，1標1面"</f>
        <v>=未達巨額工程金額，1標1面</v>
      </c>
      <c r="E13" s="49"/>
      <c r="F13" s="79"/>
    </row>
    <row r="14" spans="1:31" ht="50.1" customHeight="1" x14ac:dyDescent="0.25">
      <c r="A14" s="77">
        <v>12</v>
      </c>
      <c r="B14" s="49" t="s">
        <v>372</v>
      </c>
      <c r="C14" s="78" t="s">
        <v>374</v>
      </c>
      <c r="D14" s="49" t="str">
        <f>"=達巨額工程金額，1標1面"</f>
        <v>=達巨額工程金額，1標1面</v>
      </c>
      <c r="E14" s="49"/>
      <c r="F14" s="79"/>
    </row>
    <row r="15" spans="1:31" ht="50.1" customHeight="1" x14ac:dyDescent="0.25">
      <c r="A15">
        <v>13</v>
      </c>
      <c r="B15" s="24" t="s">
        <v>2</v>
      </c>
      <c r="C15" s="25" t="s">
        <v>1</v>
      </c>
      <c r="D15" s="24" t="str">
        <f>"="&amp;E15</f>
        <v>=1</v>
      </c>
      <c r="E15" s="24">
        <v>1</v>
      </c>
      <c r="F15" s="24" t="s">
        <v>152</v>
      </c>
    </row>
    <row r="16" spans="1:31" ht="50.1" customHeight="1" x14ac:dyDescent="0.25">
      <c r="A16">
        <v>14</v>
      </c>
      <c r="B16" s="24" t="s">
        <v>347</v>
      </c>
      <c r="C16" s="25" t="s">
        <v>1</v>
      </c>
      <c r="D16" s="24" t="str">
        <f>"="&amp;E16&amp;"("&amp;G$2&amp;"m*50元/m[推進管線]+"&amp;J$2+K$2+L$2&amp;"m*30元/m[明挖管線]"&amp;")"&amp;"+30000簽證費"</f>
        <v>=1(2600m*50元/m[推進管線]+12100m*30元/m[明挖管線])+30000簽證費</v>
      </c>
      <c r="E16" s="24">
        <v>1</v>
      </c>
      <c r="F16" s="23">
        <f>ROUND(G$2*50+(J$2+K$2+L$2)*30,-3)+30000</f>
        <v>523000</v>
      </c>
    </row>
    <row r="17" spans="1:31" ht="50.1" customHeight="1" x14ac:dyDescent="0.25">
      <c r="A17">
        <v>15</v>
      </c>
      <c r="B17" s="24" t="s">
        <v>280</v>
      </c>
      <c r="C17" s="25" t="s">
        <v>1</v>
      </c>
      <c r="D17" s="24" t="str">
        <f>"="&amp;E17&amp;"("&amp;G$2&amp;"m*25元/m[推進管線]+"&amp;J$2+K$2+L$2&amp;"m*15元/m[明挖管線]"&amp;")"&amp;"+30000簽證費"</f>
        <v>=1(2600m*25元/m[推進管線]+12100m*15元/m[明挖管線])+30000簽證費</v>
      </c>
      <c r="E17" s="24">
        <v>1</v>
      </c>
      <c r="F17" s="23">
        <f>ROUND(G$2*25+(J$2+K$2+L$2)*15,-3)+30000</f>
        <v>277000</v>
      </c>
    </row>
    <row r="18" spans="1:31" ht="50.1" customHeight="1" x14ac:dyDescent="0.25">
      <c r="A18">
        <v>16</v>
      </c>
      <c r="B18" s="24" t="s">
        <v>163</v>
      </c>
      <c r="C18" s="25" t="s">
        <v>97</v>
      </c>
      <c r="D18" s="24" t="str">
        <f>"="&amp;E18&amp;"(預備單價)"</f>
        <v>=1(預備單價)</v>
      </c>
      <c r="E18" s="24">
        <v>1</v>
      </c>
      <c r="F18" s="24"/>
    </row>
    <row r="19" spans="1:31" ht="50.1" customHeight="1" x14ac:dyDescent="0.25">
      <c r="A19">
        <v>17</v>
      </c>
      <c r="B19" s="24" t="s">
        <v>319</v>
      </c>
      <c r="C19" s="25" t="s">
        <v>284</v>
      </c>
      <c r="D19" s="24" t="str">
        <f>"="&amp;E19&amp;"(預備單價)"</f>
        <v>=1(預備單價)</v>
      </c>
      <c r="E19" s="53">
        <v>1</v>
      </c>
      <c r="F19" s="53"/>
    </row>
    <row r="20" spans="1:31" s="47" customFormat="1" ht="50.1" customHeight="1" x14ac:dyDescent="0.25">
      <c r="A20">
        <v>18</v>
      </c>
      <c r="B20" s="24" t="s">
        <v>285</v>
      </c>
      <c r="C20" s="25" t="s">
        <v>284</v>
      </c>
      <c r="D20" s="24" t="str">
        <f>"="&amp;E20&amp;"(預備單價)"</f>
        <v>=1(預備單價)</v>
      </c>
      <c r="E20" s="62">
        <v>1</v>
      </c>
      <c r="F20" s="24" t="s">
        <v>286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</row>
    <row r="21" spans="1:31" ht="50.1" customHeight="1" x14ac:dyDescent="0.25">
      <c r="A21">
        <v>19</v>
      </c>
      <c r="B21" s="24" t="s">
        <v>221</v>
      </c>
      <c r="C21" s="25" t="s">
        <v>222</v>
      </c>
      <c r="D21" s="24" t="str">
        <f>"依試挖體積編列，試挖10處*6m3/處*0.65[調整係數var.]"</f>
        <v>依試挖體積編列，試挖10處*6m3/處*0.65[調整係數var.]</v>
      </c>
      <c r="E21" s="24">
        <f>10*(3*1*2)*0.65</f>
        <v>39</v>
      </c>
      <c r="F21" s="60" t="s">
        <v>328</v>
      </c>
    </row>
    <row r="22" spans="1:31" ht="50.1" customHeight="1" x14ac:dyDescent="0.25">
      <c r="A22">
        <v>20</v>
      </c>
      <c r="B22" s="24" t="s">
        <v>154</v>
      </c>
      <c r="C22" s="25" t="s">
        <v>1</v>
      </c>
      <c r="D22" s="24" t="str">
        <f>"="&amp;H$2&amp;"處[工作井]*1處/10處[遭遇地面上、下構造物機率var.]*5000元/處+"&amp;L$2&amp;"m[明挖管線(後巷)]*10m/100m[遭遇增建物地面下構造物機率var.]*2200元/m"&amp;")(機率可隨標案性質調整比例)"</f>
        <v>=50處[工作井]*1處/10處[遭遇地面上、下構造物機率var.]*5000元/處+4500m[明挖管線(後巷)]*10m/100m[遭遇增建物地面下構造物機率var.]*2200元/m)(機率可隨標案性質調整比例)</v>
      </c>
      <c r="E22" s="24">
        <v>1</v>
      </c>
      <c r="F22" s="23">
        <f>ROUND(H2*1/10*5000+L$2*10/100*2250,-3)</f>
        <v>1038000</v>
      </c>
    </row>
    <row r="23" spans="1:31" ht="50.1" customHeight="1" x14ac:dyDescent="0.25">
      <c r="A23">
        <v>21</v>
      </c>
      <c r="B23" s="24" t="s">
        <v>23</v>
      </c>
      <c r="C23" s="25" t="s">
        <v>1</v>
      </c>
      <c r="D23" s="24" t="str">
        <f>"="&amp;E23&amp;"("&amp;G$2&amp;"m*1次/750m*50000元/次[推進管線]+"&amp;J$2+K$2+L$2&amp;"m*1次/500m*5000元/次[明挖管線]"&amp;")(機率可隨標案性質調整比例)"</f>
        <v>=1(2600m*1次/750m*50000元/次[推進管線]+12100m*1次/500m*5000元/次[明挖管線])(機率可隨標案性質調整比例)</v>
      </c>
      <c r="E23" s="24">
        <v>1</v>
      </c>
      <c r="F23" s="23">
        <f>ROUND(G$2*1/750*50000+(J$2+K$2+L$2)*1/500*5000,-3)</f>
        <v>294000</v>
      </c>
    </row>
    <row r="24" spans="1:31" ht="50.1" customHeight="1" x14ac:dyDescent="0.25">
      <c r="A24">
        <v>22</v>
      </c>
      <c r="B24" s="24" t="s">
        <v>348</v>
      </c>
      <c r="C24" s="25" t="s">
        <v>1</v>
      </c>
      <c r="D24" s="24" t="str">
        <f>"="&amp;E24&amp;"("&amp;H$2&amp;"處*2500元/處[工作井]+"&amp;J$2+K$2+L$2&amp;"m*5元/m[明挖管線])"</f>
        <v>=1(50處*2500元/處[工作井]+12100m*5元/m[明挖管線])</v>
      </c>
      <c r="E24" s="24">
        <v>1</v>
      </c>
      <c r="F24" s="23">
        <f>ROUND(H$2*2500+(J$2+K$2+L$2)*5,-3)</f>
        <v>186000</v>
      </c>
    </row>
    <row r="25" spans="1:31" ht="50.1" customHeight="1" x14ac:dyDescent="0.25">
      <c r="A25">
        <v>23</v>
      </c>
      <c r="B25" s="24" t="s">
        <v>24</v>
      </c>
      <c r="C25" s="25" t="s">
        <v>1</v>
      </c>
      <c r="D25" s="24" t="str">
        <f>"="&amp;E25&amp;"("&amp;H$2&amp;"處*2500元/處[工作井]+"&amp;J$2+K$2+L$2&amp;"m*5元/m[明挖管線])"</f>
        <v>=1(50處*2500元/處[工作井]+12100m*5元/m[明挖管線])</v>
      </c>
      <c r="E25" s="24">
        <v>1</v>
      </c>
      <c r="F25" s="23">
        <f>ROUND(H$2*2500+(J$2+K$2+L$2)*5,-3)</f>
        <v>186000</v>
      </c>
    </row>
    <row r="26" spans="1:31" ht="50.1" customHeight="1" x14ac:dyDescent="0.25">
      <c r="A26">
        <v>24</v>
      </c>
      <c r="B26" s="24" t="s">
        <v>153</v>
      </c>
      <c r="C26" s="25" t="s">
        <v>1</v>
      </c>
      <c r="D26" s="24" t="str">
        <f>"="&amp;E26&amp;"("&amp;H$2&amp;"處工作井裝設監測系統{4個/處沉陷觀測釘}+{2個/處傾斜儀})"</f>
        <v>=1(50處工作井裝設監測系統{4個/處沉陷觀測釘}+{2個/處傾斜儀})</v>
      </c>
      <c r="E26" s="24">
        <v>1</v>
      </c>
      <c r="F26" s="24" t="s">
        <v>152</v>
      </c>
    </row>
    <row r="27" spans="1:31" ht="50.1" customHeight="1" x14ac:dyDescent="0.25">
      <c r="A27">
        <v>25</v>
      </c>
      <c r="B27" s="24" t="s">
        <v>4</v>
      </c>
      <c r="C27" s="25" t="s">
        <v>5</v>
      </c>
      <c r="D27" s="24" t="str">
        <f>"="&amp;H$2&amp;"處[工作井]*4棟/處*5戶/棟[可依鄰近建築物之樓層調整var.]"</f>
        <v>=50處[工作井]*4棟/處*5戶/棟[可依鄰近建築物之樓層調整var.]</v>
      </c>
      <c r="E27" s="23">
        <f>ROUND(H$2*4*5,0)</f>
        <v>1000</v>
      </c>
      <c r="F27" s="49" t="s">
        <v>279</v>
      </c>
    </row>
    <row r="28" spans="1:31" ht="50.1" customHeight="1" x14ac:dyDescent="0.25">
      <c r="A28">
        <v>26</v>
      </c>
      <c r="B28" s="24" t="s">
        <v>234</v>
      </c>
      <c r="C28" s="25" t="s">
        <v>1</v>
      </c>
      <c r="D28" s="24" t="str">
        <f>"="&amp;E28</f>
        <v>=1</v>
      </c>
      <c r="E28" s="24">
        <v>1</v>
      </c>
      <c r="F28" s="24" t="s">
        <v>152</v>
      </c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</row>
    <row r="29" spans="1:31" ht="50.1" customHeight="1" x14ac:dyDescent="0.25">
      <c r="A29">
        <v>27</v>
      </c>
      <c r="B29" s="24" t="s">
        <v>235</v>
      </c>
      <c r="C29" s="25" t="s">
        <v>1</v>
      </c>
      <c r="D29" s="24" t="str">
        <f>"="&amp;E29</f>
        <v>=1</v>
      </c>
      <c r="E29" s="24">
        <v>1</v>
      </c>
      <c r="F29" s="24" t="s">
        <v>152</v>
      </c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3"/>
      <c r="R29" s="23"/>
      <c r="S29" s="23"/>
      <c r="T29" s="23"/>
      <c r="U29" s="23"/>
      <c r="V29" s="23"/>
      <c r="W29" s="23"/>
      <c r="X29" s="23"/>
    </row>
    <row r="30" spans="1:31" ht="50.1" customHeight="1" x14ac:dyDescent="0.25">
      <c r="A30">
        <v>28</v>
      </c>
      <c r="B30" s="24" t="s">
        <v>325</v>
      </c>
      <c r="C30" s="25" t="s">
        <v>324</v>
      </c>
      <c r="D30" s="24" t="str">
        <f>"="&amp;E30&amp;"(預備單價)，依甲方指定施作，於非工程範圍內施作時適用，含試水作業及資料製作費"</f>
        <v>=1(預備單價)，依甲方指定施作，於非工程範圍內施作時適用，含試水作業及資料製作費</v>
      </c>
      <c r="E30" s="24">
        <v>1</v>
      </c>
      <c r="F30" s="24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  <c r="W30" s="23"/>
      <c r="X30" s="23"/>
    </row>
    <row r="31" spans="1:31" ht="50.1" customHeight="1" x14ac:dyDescent="0.25">
      <c r="A31">
        <v>29</v>
      </c>
      <c r="B31" s="49" t="s">
        <v>349</v>
      </c>
      <c r="C31" s="25" t="s">
        <v>1</v>
      </c>
      <c r="D31" s="24" t="str">
        <f>"="&amp;E31</f>
        <v>=1</v>
      </c>
      <c r="E31" s="24">
        <v>1</v>
      </c>
      <c r="F31" s="24" t="s">
        <v>152</v>
      </c>
      <c r="G31" s="23"/>
      <c r="H31" s="23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</row>
    <row r="32" spans="1:31" ht="50.1" customHeight="1" x14ac:dyDescent="0.25">
      <c r="A32">
        <v>30</v>
      </c>
      <c r="B32" s="24" t="s">
        <v>224</v>
      </c>
      <c r="C32" s="25" t="s">
        <v>67</v>
      </c>
      <c r="D32" s="24" t="str">
        <f>"="&amp;S$2&amp;"戶[接管戶數]*(1.5*(3.5+3))*5%"</f>
        <v>=1900戶[接管戶數]*(1.5*(3.5+3))*5%</v>
      </c>
      <c r="E32" s="24">
        <f>ROUND(S$2*(1.5*(3.5+3))*5%,0)</f>
        <v>926</v>
      </c>
    </row>
    <row r="33" spans="1:26" ht="50.1" customHeight="1" x14ac:dyDescent="0.25">
      <c r="A33">
        <v>31</v>
      </c>
      <c r="B33" s="24" t="s">
        <v>386</v>
      </c>
      <c r="C33" s="25" t="s">
        <v>387</v>
      </c>
      <c r="D33" s="24" t="s">
        <v>388</v>
      </c>
    </row>
    <row r="34" spans="1:26" ht="50.1" customHeight="1" x14ac:dyDescent="0.25">
      <c r="A34" s="25"/>
      <c r="Y34" s="23"/>
      <c r="Z34" s="23"/>
    </row>
    <row r="35" spans="1:26" ht="50.1" customHeight="1" x14ac:dyDescent="0.25">
      <c r="A35" s="25"/>
      <c r="Y35" s="23"/>
      <c r="Z35" s="23"/>
    </row>
    <row r="36" spans="1:26" s="23" customFormat="1" ht="50.1" customHeight="1" x14ac:dyDescent="0.25">
      <c r="A36" t="s">
        <v>165</v>
      </c>
      <c r="B36" s="24" t="s">
        <v>99</v>
      </c>
      <c r="C36"/>
      <c r="D36"/>
      <c r="E36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</row>
    <row r="37" spans="1:26" s="23" customFormat="1" ht="50.1" customHeight="1" x14ac:dyDescent="0.25">
      <c r="A37">
        <v>1</v>
      </c>
      <c r="B37" s="24" t="s">
        <v>6</v>
      </c>
      <c r="C37" s="25" t="s">
        <v>1</v>
      </c>
      <c r="D37" s="24" t="str">
        <f>"="&amp;E37</f>
        <v>=1</v>
      </c>
      <c r="E37" s="24">
        <v>1</v>
      </c>
      <c r="F37" s="24" t="s">
        <v>152</v>
      </c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</row>
    <row r="38" spans="1:26" ht="50.1" customHeight="1" x14ac:dyDescent="0.25">
      <c r="A38">
        <v>2</v>
      </c>
      <c r="B38" s="24" t="s">
        <v>350</v>
      </c>
      <c r="C38" s="25" t="s">
        <v>1</v>
      </c>
      <c r="D38" s="24" t="str">
        <f>"="&amp;E38</f>
        <v>=1</v>
      </c>
      <c r="E38" s="24">
        <v>1</v>
      </c>
      <c r="F38" s="24" t="s">
        <v>152</v>
      </c>
    </row>
    <row r="39" spans="1:26" ht="50.1" customHeight="1" x14ac:dyDescent="0.25">
      <c r="A39">
        <v>3</v>
      </c>
      <c r="B39" s="24" t="s">
        <v>351</v>
      </c>
      <c r="C39" s="25" t="s">
        <v>1</v>
      </c>
      <c r="D39" s="24" t="str">
        <f>"="&amp;E39</f>
        <v>=1</v>
      </c>
      <c r="E39">
        <v>1</v>
      </c>
      <c r="F39" s="24" t="s">
        <v>152</v>
      </c>
    </row>
    <row r="40" spans="1:26" ht="50.1" customHeight="1" x14ac:dyDescent="0.25">
      <c r="A40" t="s">
        <v>305</v>
      </c>
      <c r="B40" s="24" t="s">
        <v>166</v>
      </c>
    </row>
    <row r="41" spans="1:26" s="24" customFormat="1" ht="50.1" customHeight="1" x14ac:dyDescent="0.25">
      <c r="A41">
        <v>1</v>
      </c>
      <c r="B41" s="24" t="s">
        <v>363</v>
      </c>
      <c r="C41" s="25" t="s">
        <v>233</v>
      </c>
      <c r="D41" s="24" t="str">
        <f>"="&amp;E41</f>
        <v>=1</v>
      </c>
      <c r="E41" s="24">
        <v>1</v>
      </c>
      <c r="F41" s="24" t="s">
        <v>152</v>
      </c>
    </row>
    <row r="42" spans="1:26" s="24" customFormat="1" ht="80.099999999999994" customHeight="1" x14ac:dyDescent="0.25">
      <c r="A42" s="26">
        <v>2</v>
      </c>
      <c r="B42" s="24" t="s">
        <v>317</v>
      </c>
      <c r="C42" s="25" t="s">
        <v>1</v>
      </c>
      <c r="D42" s="24" t="str">
        <f>"="&amp;E42&amp;"("&amp;"推進施工管線"&amp;" m*10000元/200m[推進管線]+"&amp;"巷道連接管"&amp;" m*10000元/1000m[明挖管線]+10785元/組+"&amp;"(人孔"&amp;"+"&amp;"陰井(道路)*10%"&amp;"+"&amp;"清除孔(道路)*10%"&amp;"-4)"&amp;"*1800元/處[人手孔高低差]"&amp;")*1[折減係數]"</f>
        <v>=1(推進施工管線 m*10000元/200m[推進管線]+巷道連接管 m*10000元/1000m[明挖管線]+10785元/組+(人孔+陰井(道路)*10%+清除孔(道路)*10%-4)*1800元/處[人手孔高低差])*1[折減係數]</v>
      </c>
      <c r="E42" s="24">
        <v>1</v>
      </c>
      <c r="F42" s="23">
        <f>ROUND((G$2*10000/200+(J$2+K$2+L$2)*10000/1000+10785+($I$2+$M$2+$N$2*10%+$P$2*10%-4)*1800)*1,-3)</f>
        <v>435000</v>
      </c>
    </row>
    <row r="43" spans="1:26" ht="94.5" customHeight="1" x14ac:dyDescent="0.25">
      <c r="D43" s="24" t="s">
        <v>327</v>
      </c>
      <c r="F43" s="23">
        <f>ROUND(11075/(G2+J2)+(U$2/3.5-1000)*1925/200+U2*(4585+1705*3)/3000+U2*16020/10000+V2*1705*3/3000*1.2+U2/12000*(6745+6300)*1.2,-3)</f>
        <v>395000</v>
      </c>
    </row>
    <row r="44" spans="1:26" ht="50.1" customHeight="1" x14ac:dyDescent="0.25">
      <c r="D44" s="24" t="str">
        <f>"+(人孔*1%(750框蓋)+明挖人孔*1%(600框蓋)+道路端陰井*1%+道路端清除孔*1%)*8000元*1[折減係數](若有公路總局路權路段框蓋需全驗,另外計算)"</f>
        <v>+(人孔*1%(750框蓋)+明挖人孔*1%(600框蓋)+道路端陰井*1%+道路端清除孔*1%)*8000元*1[折減係數](若有公路總局路權路段框蓋需全驗,另外計算)</v>
      </c>
      <c r="F44" s="23">
        <f>(ROUNDUP(I2/100,0)+ROUNDUP(M2/100,0)+ROUNDUP(N2/100,0)+ROUNDUP(P2/100,0))*8000</f>
        <v>48000</v>
      </c>
    </row>
    <row r="45" spans="1:26" ht="50.1" customHeight="1" x14ac:dyDescent="0.25">
      <c r="D45" s="24"/>
    </row>
    <row r="46" spans="1:26" ht="50.1" customHeight="1" x14ac:dyDescent="0.25">
      <c r="D46" s="24" t="s">
        <v>299</v>
      </c>
      <c r="F46" s="23">
        <f>SUM(F42:F45)</f>
        <v>878000</v>
      </c>
    </row>
    <row r="47" spans="1:26" ht="50.1" customHeight="1" x14ac:dyDescent="0.25">
      <c r="D47" s="24"/>
    </row>
    <row r="48" spans="1:26" ht="50.1" customHeight="1" x14ac:dyDescent="0.25">
      <c r="A48" t="s">
        <v>342</v>
      </c>
      <c r="B48" s="24" t="s">
        <v>330</v>
      </c>
      <c r="C48" s="25" t="s">
        <v>1</v>
      </c>
      <c r="D48" s="60" t="s">
        <v>344</v>
      </c>
    </row>
    <row r="49" spans="1:6" ht="50.1" customHeight="1" x14ac:dyDescent="0.25">
      <c r="D49" s="24"/>
    </row>
    <row r="50" spans="1:6" ht="50.1" customHeight="1" x14ac:dyDescent="0.25">
      <c r="A50" t="s">
        <v>326</v>
      </c>
      <c r="B50" s="24" t="s">
        <v>329</v>
      </c>
      <c r="C50" s="61" t="s">
        <v>233</v>
      </c>
      <c r="D50" s="60" t="s">
        <v>343</v>
      </c>
    </row>
    <row r="51" spans="1:6" ht="50.1" customHeight="1" x14ac:dyDescent="0.25">
      <c r="D51" s="24"/>
    </row>
    <row r="52" spans="1:6" ht="50.1" customHeight="1" x14ac:dyDescent="0.25">
      <c r="A52" t="s">
        <v>306</v>
      </c>
      <c r="B52" s="24" t="s">
        <v>381</v>
      </c>
      <c r="C52" s="25" t="s">
        <v>7</v>
      </c>
      <c r="D52" s="60" t="s">
        <v>384</v>
      </c>
      <c r="F52" s="24"/>
    </row>
    <row r="53" spans="1:6" ht="50.1" customHeight="1" x14ac:dyDescent="0.25">
      <c r="D53" s="60" t="s">
        <v>382</v>
      </c>
      <c r="E53" s="24">
        <f>ROUNDUP(2*200*4*2*3,-1)</f>
        <v>9600</v>
      </c>
      <c r="F53" s="49" t="s">
        <v>333</v>
      </c>
    </row>
    <row r="54" spans="1:6" ht="50.1" customHeight="1" x14ac:dyDescent="0.25">
      <c r="D54" s="60" t="s">
        <v>383</v>
      </c>
      <c r="E54" s="24">
        <f>ROUNDUP(2*150*4*2*4.5,-1)</f>
        <v>10800</v>
      </c>
    </row>
    <row r="55" spans="1:6" ht="50.1" customHeight="1" x14ac:dyDescent="0.25">
      <c r="D55" s="60" t="s">
        <v>331</v>
      </c>
      <c r="E55" s="24">
        <f>SUM(E53:E54)</f>
        <v>20400</v>
      </c>
    </row>
  </sheetData>
  <mergeCells count="5">
    <mergeCell ref="F1:F2"/>
    <mergeCell ref="A1:A2"/>
    <mergeCell ref="B1:B2"/>
    <mergeCell ref="C1:C2"/>
    <mergeCell ref="D1:D2"/>
  </mergeCells>
  <phoneticPr fontId="19" type="noConversion"/>
  <conditionalFormatting sqref="D3:D5 D7:D32">
    <cfRule type="cellIs" dxfId="12" priority="5" stopIfTrue="1" operator="equal">
      <formula>0</formula>
    </cfRule>
    <cfRule type="cellIs" dxfId="11" priority="6" stopIfTrue="1" operator="equal">
      <formula>"=1(預備單價)"</formula>
    </cfRule>
  </conditionalFormatting>
  <conditionalFormatting sqref="D37:D51">
    <cfRule type="cellIs" dxfId="10" priority="23" stopIfTrue="1" operator="equal">
      <formula>0</formula>
    </cfRule>
    <cfRule type="cellIs" dxfId="9" priority="24" stopIfTrue="1" operator="equal">
      <formula>"=1(預備單價)"</formula>
    </cfRule>
  </conditionalFormatting>
  <conditionalFormatting sqref="D48:D49">
    <cfRule type="cellIs" dxfId="8" priority="13" stopIfTrue="1" operator="equal">
      <formula>0</formula>
    </cfRule>
    <cfRule type="cellIs" dxfId="7" priority="14" stopIfTrue="1" operator="equal">
      <formula>"=1(預備單價)"</formula>
    </cfRule>
  </conditionalFormatting>
  <conditionalFormatting sqref="D53:D55">
    <cfRule type="cellIs" dxfId="6" priority="7" stopIfTrue="1" operator="equal">
      <formula>0</formula>
    </cfRule>
    <cfRule type="cellIs" dxfId="5" priority="8" stopIfTrue="1" operator="equal">
      <formula>"=1(預備單價)"</formula>
    </cfRule>
  </conditionalFormatting>
  <conditionalFormatting sqref="D64:D65">
    <cfRule type="cellIs" dxfId="4" priority="38" stopIfTrue="1" operator="equal">
      <formula>"=1(預備單價)"</formula>
    </cfRule>
  </conditionalFormatting>
  <conditionalFormatting sqref="E63">
    <cfRule type="cellIs" dxfId="3" priority="39" stopIfTrue="1" operator="equal">
      <formula>0</formula>
    </cfRule>
  </conditionalFormatting>
  <conditionalFormatting sqref="F34 D34:D35 D63:D65 D72 D74">
    <cfRule type="cellIs" dxfId="2" priority="36" stopIfTrue="1" operator="equal">
      <formula>0</formula>
    </cfRule>
  </conditionalFormatting>
  <conditionalFormatting sqref="D6">
    <cfRule type="cellIs" dxfId="14" priority="3" stopIfTrue="1" operator="equal">
      <formula>0</formula>
    </cfRule>
    <cfRule type="cellIs" dxfId="13" priority="4" stopIfTrue="1" operator="equal">
      <formula>"=1(預備單價)"</formula>
    </cfRule>
  </conditionalFormatting>
  <conditionalFormatting sqref="D33">
    <cfRule type="cellIs" dxfId="1" priority="1" stopIfTrue="1" operator="equal">
      <formula>0</formula>
    </cfRule>
    <cfRule type="cellIs" dxfId="0" priority="2" stopIfTrue="1" operator="equal">
      <formula>"=1(預備單價)"</formula>
    </cfRule>
  </conditionalFormatting>
  <printOptions horizontalCentered="1" gridLines="1"/>
  <pageMargins left="0.39370078740157483" right="0.39370078740157483" top="0.79" bottom="0.57999999999999996" header="0.4" footer="0.39370078740157483"/>
  <pageSetup paperSize="9" scale="70" fitToHeight="10" orientation="landscape" r:id="rId1"/>
  <headerFooter alignWithMargins="0">
    <oddHeader xml:space="preserve">&amp;C&amp;"新細明體,標準"&amp;14&amp;U高雄市政府水利局
工程數量集計表&amp;R
&amp;"細明體,標準"第&amp;"Arial,標準"&amp;P&amp;"細明體,標準"頁，共&amp;"Arial,標準"&amp;N&amp;"細明體,標準"頁&amp;"Arial,標準"
</oddHeader>
    <oddFooter>&amp;L&amp;"細明體,標準"編製：　　　　　　　　　　　　　　　　　　　　校核：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93"/>
  <sheetViews>
    <sheetView zoomScaleNormal="100" workbookViewId="0">
      <pane ySplit="1" topLeftCell="A2" activePane="bottomLeft" state="frozen"/>
      <selection pane="bottomLeft" activeCell="G363" sqref="G363"/>
    </sheetView>
  </sheetViews>
  <sheetFormatPr defaultRowHeight="15.75" x14ac:dyDescent="0.25"/>
  <cols>
    <col min="1" max="1" width="6" customWidth="1"/>
    <col min="2" max="2" width="32" bestFit="1" customWidth="1"/>
    <col min="3" max="3" width="5.33203125" customWidth="1"/>
    <col min="4" max="4" width="26.88671875" customWidth="1"/>
    <col min="5" max="6" width="5.33203125" customWidth="1"/>
    <col min="7" max="7" width="7.33203125" customWidth="1"/>
    <col min="8" max="8" width="12.21875" customWidth="1"/>
    <col min="10" max="10" width="32.6640625" customWidth="1"/>
    <col min="11" max="11" width="8.44140625" customWidth="1"/>
  </cols>
  <sheetData>
    <row r="1" spans="1:10" s="3" customFormat="1" ht="38.1" customHeight="1" x14ac:dyDescent="0.25">
      <c r="A1" s="2" t="s">
        <v>367</v>
      </c>
      <c r="B1" s="87" t="s">
        <v>26</v>
      </c>
      <c r="C1" s="87"/>
      <c r="D1" s="88" t="s">
        <v>27</v>
      </c>
      <c r="E1" s="88"/>
      <c r="F1" s="88"/>
      <c r="G1" s="89" t="s">
        <v>28</v>
      </c>
      <c r="H1" s="89"/>
    </row>
    <row r="2" spans="1:10" s="3" customFormat="1" ht="19.5" customHeight="1" x14ac:dyDescent="0.25">
      <c r="B2" s="4" t="s">
        <v>29</v>
      </c>
      <c r="C2" s="4" t="s">
        <v>30</v>
      </c>
      <c r="D2" s="20" t="s">
        <v>70</v>
      </c>
      <c r="E2" s="4" t="s">
        <v>31</v>
      </c>
      <c r="F2" s="4" t="s">
        <v>32</v>
      </c>
      <c r="G2" s="4" t="s">
        <v>33</v>
      </c>
      <c r="H2" s="4" t="s">
        <v>34</v>
      </c>
    </row>
    <row r="3" spans="1:10" s="3" customFormat="1" ht="19.5" customHeight="1" x14ac:dyDescent="0.25">
      <c r="B3" s="5" t="s">
        <v>35</v>
      </c>
      <c r="C3" s="6" t="s">
        <v>36</v>
      </c>
      <c r="D3" s="48" t="s">
        <v>282</v>
      </c>
      <c r="E3" s="7">
        <v>20</v>
      </c>
      <c r="F3" s="8"/>
      <c r="G3" s="9"/>
      <c r="H3" s="10"/>
      <c r="J3" s="18"/>
    </row>
    <row r="4" spans="1:10" s="3" customFormat="1" ht="19.5" customHeight="1" x14ac:dyDescent="0.25">
      <c r="B4" s="5" t="s">
        <v>37</v>
      </c>
      <c r="C4" s="6" t="s">
        <v>36</v>
      </c>
      <c r="D4" s="7" t="s">
        <v>69</v>
      </c>
      <c r="E4" s="7">
        <v>20</v>
      </c>
      <c r="F4" s="8"/>
      <c r="G4" s="9"/>
      <c r="H4" s="10"/>
      <c r="J4" s="19"/>
    </row>
    <row r="5" spans="1:10" s="3" customFormat="1" ht="19.5" customHeight="1" x14ac:dyDescent="0.25">
      <c r="B5" s="5" t="s">
        <v>38</v>
      </c>
      <c r="C5" s="6" t="s">
        <v>36</v>
      </c>
      <c r="D5" s="7" t="s">
        <v>69</v>
      </c>
      <c r="E5" s="7">
        <v>20</v>
      </c>
      <c r="F5" s="8"/>
      <c r="G5" s="9"/>
      <c r="H5" s="10"/>
      <c r="J5" s="19"/>
    </row>
    <row r="6" spans="1:10" s="3" customFormat="1" ht="19.5" customHeight="1" x14ac:dyDescent="0.25">
      <c r="B6" s="5" t="s">
        <v>39</v>
      </c>
      <c r="C6" s="6" t="s">
        <v>36</v>
      </c>
      <c r="D6" s="7" t="s">
        <v>69</v>
      </c>
      <c r="E6" s="7">
        <v>20</v>
      </c>
      <c r="F6" s="8"/>
      <c r="G6" s="9"/>
      <c r="H6" s="10"/>
      <c r="J6" s="19"/>
    </row>
    <row r="7" spans="1:10" s="3" customFormat="1" ht="19.5" customHeight="1" x14ac:dyDescent="0.25">
      <c r="B7" s="5" t="s">
        <v>40</v>
      </c>
      <c r="C7" s="6" t="s">
        <v>36</v>
      </c>
      <c r="D7" s="7" t="s">
        <v>69</v>
      </c>
      <c r="E7" s="7">
        <v>20</v>
      </c>
      <c r="F7" s="8"/>
      <c r="G7" s="9"/>
      <c r="H7" s="10"/>
      <c r="J7" s="19"/>
    </row>
    <row r="8" spans="1:10" s="3" customFormat="1" ht="19.5" customHeight="1" x14ac:dyDescent="0.25">
      <c r="B8" s="5" t="s">
        <v>167</v>
      </c>
      <c r="C8" s="6" t="s">
        <v>1</v>
      </c>
      <c r="D8" s="7">
        <v>1</v>
      </c>
      <c r="E8" s="7">
        <v>1</v>
      </c>
      <c r="F8" s="8"/>
      <c r="G8" s="9"/>
      <c r="H8" s="10"/>
    </row>
    <row r="9" spans="1:10" s="3" customFormat="1" ht="19.5" customHeight="1" x14ac:dyDescent="0.25">
      <c r="B9" s="5" t="s">
        <v>357</v>
      </c>
      <c r="C9" s="6" t="s">
        <v>1</v>
      </c>
      <c r="D9" s="7">
        <v>1</v>
      </c>
      <c r="E9" s="7">
        <v>1</v>
      </c>
      <c r="F9" s="8"/>
      <c r="G9" s="9"/>
      <c r="H9" s="10"/>
    </row>
    <row r="10" spans="1:10" s="3" customFormat="1" ht="19.5" customHeight="1" x14ac:dyDescent="0.25">
      <c r="B10" s="5" t="s">
        <v>41</v>
      </c>
      <c r="C10" s="6" t="s">
        <v>1</v>
      </c>
      <c r="D10" s="7">
        <v>1</v>
      </c>
      <c r="E10" s="7">
        <v>1</v>
      </c>
      <c r="F10" s="8"/>
      <c r="G10" s="9"/>
      <c r="H10" s="10"/>
    </row>
    <row r="11" spans="1:10" s="3" customFormat="1" ht="19.5" customHeight="1" x14ac:dyDescent="0.25">
      <c r="B11" s="11"/>
      <c r="C11" s="11"/>
      <c r="D11" s="11"/>
      <c r="E11" s="11"/>
      <c r="F11" s="11"/>
      <c r="G11" s="11"/>
      <c r="H11" s="11"/>
    </row>
    <row r="12" spans="1:10" s="3" customFormat="1" ht="19.5" customHeight="1" x14ac:dyDescent="0.25">
      <c r="B12" s="11"/>
      <c r="C12" s="11"/>
      <c r="D12" s="11"/>
      <c r="E12" s="11"/>
      <c r="F12" s="11"/>
      <c r="G12" s="11"/>
      <c r="H12" s="11"/>
    </row>
    <row r="13" spans="1:10" s="3" customFormat="1" ht="19.5" customHeight="1" x14ac:dyDescent="0.25">
      <c r="B13" s="11"/>
      <c r="C13" s="11"/>
      <c r="D13" s="11"/>
      <c r="E13" s="11"/>
      <c r="F13" s="11"/>
      <c r="G13" s="11"/>
      <c r="H13" s="11"/>
    </row>
    <row r="14" spans="1:10" s="3" customFormat="1" ht="19.5" customHeight="1" x14ac:dyDescent="0.25">
      <c r="B14" s="11"/>
      <c r="C14" s="11"/>
      <c r="D14" s="11"/>
      <c r="E14" s="11"/>
      <c r="F14" s="11"/>
      <c r="G14" s="11"/>
      <c r="H14" s="11"/>
    </row>
    <row r="15" spans="1:10" s="3" customFormat="1" ht="19.5" customHeight="1" x14ac:dyDescent="0.25">
      <c r="B15" s="85"/>
      <c r="C15" s="85"/>
      <c r="D15" s="86" t="s">
        <v>42</v>
      </c>
      <c r="E15" s="86"/>
      <c r="F15" s="86"/>
      <c r="G15" s="83"/>
      <c r="H15" s="83"/>
    </row>
    <row r="16" spans="1:10" s="3" customFormat="1" ht="19.5" customHeight="1" x14ac:dyDescent="0.25">
      <c r="B16" s="84"/>
      <c r="C16" s="84"/>
      <c r="D16" s="86"/>
      <c r="E16" s="86"/>
      <c r="F16" s="86"/>
      <c r="G16" s="83"/>
      <c r="H16" s="83"/>
    </row>
    <row r="17" spans="1:8" s="3" customFormat="1" ht="38.1" customHeight="1" x14ac:dyDescent="0.25">
      <c r="A17" s="2" t="s">
        <v>368</v>
      </c>
      <c r="B17" s="87" t="s">
        <v>171</v>
      </c>
      <c r="C17" s="87"/>
      <c r="D17" s="93" t="s">
        <v>27</v>
      </c>
      <c r="E17" s="94"/>
      <c r="F17" s="95"/>
      <c r="G17" s="89" t="s">
        <v>172</v>
      </c>
      <c r="H17" s="89"/>
    </row>
    <row r="18" spans="1:8" s="3" customFormat="1" ht="19.5" customHeight="1" x14ac:dyDescent="0.25">
      <c r="B18" s="4" t="s">
        <v>29</v>
      </c>
      <c r="C18" s="4" t="s">
        <v>30</v>
      </c>
      <c r="D18" s="20" t="s">
        <v>70</v>
      </c>
      <c r="E18" s="4" t="s">
        <v>31</v>
      </c>
      <c r="F18" s="4" t="s">
        <v>32</v>
      </c>
      <c r="G18" s="4" t="s">
        <v>33</v>
      </c>
      <c r="H18" s="4" t="s">
        <v>34</v>
      </c>
    </row>
    <row r="19" spans="1:8" s="3" customFormat="1" ht="19.5" customHeight="1" x14ac:dyDescent="0.25">
      <c r="B19" s="5" t="s">
        <v>173</v>
      </c>
      <c r="C19" s="6" t="s">
        <v>36</v>
      </c>
      <c r="D19" s="48" t="s">
        <v>283</v>
      </c>
      <c r="E19" s="7">
        <v>20</v>
      </c>
      <c r="F19" s="8"/>
      <c r="G19" s="9"/>
      <c r="H19" s="10"/>
    </row>
    <row r="20" spans="1:8" s="3" customFormat="1" ht="19.5" customHeight="1" x14ac:dyDescent="0.25">
      <c r="B20" s="12" t="s">
        <v>174</v>
      </c>
      <c r="C20" s="13"/>
      <c r="D20" s="14"/>
      <c r="E20" s="14"/>
      <c r="F20" s="15"/>
      <c r="G20" s="16"/>
      <c r="H20" s="17"/>
    </row>
    <row r="21" spans="1:8" s="3" customFormat="1" ht="19.5" customHeight="1" x14ac:dyDescent="0.25">
      <c r="B21" s="12" t="s">
        <v>175</v>
      </c>
      <c r="C21" s="13"/>
      <c r="D21" s="14"/>
      <c r="E21" s="14"/>
      <c r="F21" s="15"/>
      <c r="G21" s="16"/>
      <c r="H21" s="17"/>
    </row>
    <row r="22" spans="1:8" s="3" customFormat="1" ht="19.5" customHeight="1" x14ac:dyDescent="0.25">
      <c r="B22" s="12" t="s">
        <v>176</v>
      </c>
      <c r="C22" s="13"/>
      <c r="D22" s="14"/>
      <c r="E22" s="14"/>
      <c r="F22" s="15"/>
      <c r="G22" s="16"/>
      <c r="H22" s="17"/>
    </row>
    <row r="23" spans="1:8" s="3" customFormat="1" ht="19.5" customHeight="1" x14ac:dyDescent="0.25">
      <c r="B23" s="5" t="s">
        <v>177</v>
      </c>
      <c r="C23" s="6" t="s">
        <v>36</v>
      </c>
      <c r="D23" s="7" t="s">
        <v>69</v>
      </c>
      <c r="E23" s="7">
        <v>20</v>
      </c>
      <c r="F23" s="8"/>
      <c r="G23" s="9"/>
      <c r="H23" s="10"/>
    </row>
    <row r="24" spans="1:8" s="3" customFormat="1" ht="19.5" customHeight="1" x14ac:dyDescent="0.25">
      <c r="B24" s="5" t="s">
        <v>357</v>
      </c>
      <c r="C24" s="6" t="s">
        <v>1</v>
      </c>
      <c r="D24" s="7">
        <v>1</v>
      </c>
      <c r="E24" s="7">
        <v>1</v>
      </c>
      <c r="F24" s="8"/>
      <c r="G24" s="9"/>
      <c r="H24" s="10"/>
    </row>
    <row r="25" spans="1:8" s="3" customFormat="1" ht="19.5" customHeight="1" x14ac:dyDescent="0.25">
      <c r="B25" s="5" t="s">
        <v>41</v>
      </c>
      <c r="C25" s="6" t="s">
        <v>1</v>
      </c>
      <c r="D25" s="7">
        <v>1</v>
      </c>
      <c r="E25" s="7">
        <v>1</v>
      </c>
      <c r="F25" s="8"/>
      <c r="G25" s="9"/>
      <c r="H25" s="10"/>
    </row>
    <row r="26" spans="1:8" s="3" customFormat="1" ht="19.5" customHeight="1" x14ac:dyDescent="0.25">
      <c r="B26" s="11"/>
      <c r="C26" s="11"/>
      <c r="D26" s="45"/>
      <c r="E26" s="11"/>
      <c r="F26" s="11"/>
      <c r="G26" s="11"/>
      <c r="H26" s="11"/>
    </row>
    <row r="27" spans="1:8" s="3" customFormat="1" ht="19.5" customHeight="1" x14ac:dyDescent="0.25">
      <c r="B27" s="11"/>
      <c r="C27" s="11"/>
      <c r="D27" s="45"/>
      <c r="E27" s="11"/>
      <c r="F27" s="11"/>
      <c r="G27" s="11"/>
      <c r="H27" s="11"/>
    </row>
    <row r="28" spans="1:8" s="3" customFormat="1" ht="19.5" customHeight="1" x14ac:dyDescent="0.25">
      <c r="B28" s="11"/>
      <c r="C28" s="11"/>
      <c r="D28" s="45"/>
      <c r="E28" s="11"/>
      <c r="F28" s="11"/>
      <c r="G28" s="11"/>
      <c r="H28" s="11"/>
    </row>
    <row r="29" spans="1:8" s="3" customFormat="1" ht="19.5" customHeight="1" x14ac:dyDescent="0.25">
      <c r="B29" s="11"/>
      <c r="C29" s="11"/>
      <c r="D29" s="45"/>
      <c r="E29" s="11"/>
      <c r="F29" s="11"/>
      <c r="G29" s="11"/>
      <c r="H29" s="11"/>
    </row>
    <row r="30" spans="1:8" s="3" customFormat="1" ht="19.5" customHeight="1" x14ac:dyDescent="0.25">
      <c r="B30" s="11"/>
      <c r="C30" s="11"/>
      <c r="D30" s="45"/>
      <c r="E30" s="11"/>
      <c r="F30" s="11"/>
      <c r="G30" s="11"/>
      <c r="H30" s="11"/>
    </row>
    <row r="31" spans="1:8" s="3" customFormat="1" ht="19.5" customHeight="1" x14ac:dyDescent="0.25">
      <c r="B31" s="11"/>
      <c r="C31" s="11"/>
      <c r="D31" s="45"/>
      <c r="E31" s="11"/>
      <c r="F31" s="11"/>
      <c r="G31" s="11"/>
      <c r="H31" s="11"/>
    </row>
    <row r="32" spans="1:8" s="3" customFormat="1" ht="19.5" customHeight="1" x14ac:dyDescent="0.25">
      <c r="B32" s="11"/>
      <c r="C32" s="11"/>
      <c r="D32" s="45"/>
      <c r="E32" s="11"/>
      <c r="F32" s="11"/>
      <c r="G32" s="11"/>
      <c r="H32" s="11"/>
    </row>
    <row r="33" spans="2:8" s="3" customFormat="1" ht="19.5" customHeight="1" x14ac:dyDescent="0.25">
      <c r="B33" s="11"/>
      <c r="C33" s="11"/>
      <c r="D33" s="45"/>
      <c r="E33" s="11"/>
      <c r="F33" s="11"/>
      <c r="G33" s="11"/>
      <c r="H33" s="11"/>
    </row>
    <row r="34" spans="2:8" s="3" customFormat="1" ht="19.5" customHeight="1" x14ac:dyDescent="0.25">
      <c r="B34" s="11"/>
      <c r="C34" s="11"/>
      <c r="D34" s="45"/>
      <c r="E34" s="11"/>
      <c r="F34" s="11"/>
      <c r="G34" s="11"/>
      <c r="H34" s="11"/>
    </row>
    <row r="35" spans="2:8" s="3" customFormat="1" ht="19.5" customHeight="1" x14ac:dyDescent="0.25">
      <c r="B35" s="11"/>
      <c r="C35" s="11"/>
      <c r="D35" s="45"/>
      <c r="E35" s="11"/>
      <c r="F35" s="11"/>
      <c r="G35" s="11"/>
      <c r="H35" s="11"/>
    </row>
    <row r="36" spans="2:8" s="3" customFormat="1" ht="19.5" customHeight="1" x14ac:dyDescent="0.25">
      <c r="B36" s="11"/>
      <c r="C36" s="11"/>
      <c r="D36" s="45"/>
      <c r="E36" s="11"/>
      <c r="F36" s="11"/>
      <c r="G36" s="11"/>
      <c r="H36" s="11"/>
    </row>
    <row r="37" spans="2:8" s="3" customFormat="1" ht="19.5" customHeight="1" x14ac:dyDescent="0.25">
      <c r="B37" s="11"/>
      <c r="C37" s="11"/>
      <c r="D37" s="45"/>
      <c r="E37" s="11"/>
      <c r="F37" s="11"/>
      <c r="G37" s="11"/>
      <c r="H37" s="11"/>
    </row>
    <row r="38" spans="2:8" s="3" customFormat="1" ht="19.5" customHeight="1" x14ac:dyDescent="0.25">
      <c r="B38" s="11"/>
      <c r="C38" s="11"/>
      <c r="D38" s="45"/>
      <c r="E38" s="11"/>
      <c r="F38" s="11"/>
      <c r="G38" s="11"/>
      <c r="H38" s="11"/>
    </row>
    <row r="39" spans="2:8" s="3" customFormat="1" ht="19.5" customHeight="1" x14ac:dyDescent="0.25">
      <c r="B39" s="11"/>
      <c r="C39" s="11"/>
      <c r="D39" s="45"/>
      <c r="E39" s="11"/>
      <c r="F39" s="11"/>
      <c r="G39" s="11"/>
      <c r="H39" s="11"/>
    </row>
    <row r="40" spans="2:8" s="3" customFormat="1" ht="19.5" customHeight="1" x14ac:dyDescent="0.25">
      <c r="B40" s="11"/>
      <c r="C40" s="11"/>
      <c r="D40" s="45"/>
      <c r="E40" s="11"/>
      <c r="F40" s="11"/>
      <c r="G40" s="11"/>
      <c r="H40" s="11"/>
    </row>
    <row r="41" spans="2:8" s="3" customFormat="1" ht="19.5" customHeight="1" x14ac:dyDescent="0.25">
      <c r="B41" s="11"/>
      <c r="C41" s="11"/>
      <c r="D41" s="45"/>
      <c r="E41" s="11"/>
      <c r="F41" s="11"/>
      <c r="G41" s="11"/>
      <c r="H41" s="11"/>
    </row>
    <row r="42" spans="2:8" s="3" customFormat="1" ht="19.5" customHeight="1" x14ac:dyDescent="0.25">
      <c r="B42" s="11"/>
      <c r="C42" s="11"/>
      <c r="D42" s="45"/>
      <c r="E42" s="11"/>
      <c r="F42" s="11"/>
      <c r="G42" s="11"/>
      <c r="H42" s="11"/>
    </row>
    <row r="43" spans="2:8" s="3" customFormat="1" ht="19.5" customHeight="1" x14ac:dyDescent="0.25">
      <c r="B43" s="11"/>
      <c r="C43" s="11"/>
      <c r="D43" s="45"/>
      <c r="E43" s="11"/>
      <c r="F43" s="11"/>
      <c r="G43" s="11"/>
      <c r="H43" s="11"/>
    </row>
    <row r="44" spans="2:8" s="3" customFormat="1" ht="19.5" customHeight="1" x14ac:dyDescent="0.25">
      <c r="B44" s="11"/>
      <c r="C44" s="11"/>
      <c r="D44" s="45"/>
      <c r="E44" s="11"/>
      <c r="F44" s="11"/>
      <c r="G44" s="11"/>
      <c r="H44" s="11"/>
    </row>
    <row r="45" spans="2:8" s="3" customFormat="1" ht="19.5" customHeight="1" x14ac:dyDescent="0.25">
      <c r="B45" s="11"/>
      <c r="C45" s="11"/>
      <c r="D45" s="45"/>
      <c r="E45" s="11"/>
      <c r="F45" s="11"/>
      <c r="G45" s="11"/>
      <c r="H45" s="11"/>
    </row>
    <row r="46" spans="2:8" s="3" customFormat="1" ht="19.5" customHeight="1" x14ac:dyDescent="0.25">
      <c r="B46" s="11"/>
      <c r="C46" s="11"/>
      <c r="D46" s="45"/>
      <c r="E46" s="11"/>
      <c r="F46" s="11"/>
      <c r="G46" s="11"/>
      <c r="H46" s="11"/>
    </row>
    <row r="47" spans="2:8" s="3" customFormat="1" ht="19.5" customHeight="1" x14ac:dyDescent="0.25">
      <c r="B47" s="85"/>
      <c r="C47" s="85"/>
      <c r="D47" s="86" t="s">
        <v>42</v>
      </c>
      <c r="E47" s="86"/>
      <c r="F47" s="86"/>
      <c r="G47" s="83"/>
      <c r="H47" s="83"/>
    </row>
    <row r="48" spans="2:8" s="3" customFormat="1" ht="19.5" customHeight="1" x14ac:dyDescent="0.25">
      <c r="B48" s="84"/>
      <c r="C48" s="84"/>
      <c r="D48" s="86"/>
      <c r="E48" s="86"/>
      <c r="F48" s="86"/>
      <c r="G48" s="83"/>
      <c r="H48" s="83"/>
    </row>
    <row r="49" spans="1:10" s="3" customFormat="1" ht="38.1" customHeight="1" x14ac:dyDescent="0.25">
      <c r="A49" s="2" t="s">
        <v>369</v>
      </c>
      <c r="B49" s="87" t="s">
        <v>47</v>
      </c>
      <c r="C49" s="87"/>
      <c r="D49" s="88" t="s">
        <v>27</v>
      </c>
      <c r="E49" s="88"/>
      <c r="F49" s="88"/>
      <c r="G49" s="89" t="s">
        <v>48</v>
      </c>
      <c r="H49" s="89"/>
    </row>
    <row r="50" spans="1:10" s="3" customFormat="1" ht="19.5" customHeight="1" x14ac:dyDescent="0.25">
      <c r="B50" s="4" t="s">
        <v>29</v>
      </c>
      <c r="C50" s="4" t="s">
        <v>30</v>
      </c>
      <c r="D50" s="20" t="s">
        <v>70</v>
      </c>
      <c r="E50" s="4" t="s">
        <v>31</v>
      </c>
      <c r="F50" s="4" t="s">
        <v>32</v>
      </c>
      <c r="G50" s="4" t="s">
        <v>33</v>
      </c>
      <c r="H50" s="4" t="s">
        <v>34</v>
      </c>
    </row>
    <row r="51" spans="1:10" s="3" customFormat="1" ht="19.5" customHeight="1" x14ac:dyDescent="0.25">
      <c r="B51" s="5" t="s">
        <v>141</v>
      </c>
      <c r="C51" s="6" t="s">
        <v>49</v>
      </c>
      <c r="D51" s="7" t="s">
        <v>73</v>
      </c>
      <c r="E51" s="7">
        <v>16</v>
      </c>
      <c r="F51" s="8"/>
      <c r="G51" s="9"/>
      <c r="H51" s="10"/>
      <c r="J51" s="18"/>
    </row>
    <row r="52" spans="1:10" s="3" customFormat="1" ht="19.5" customHeight="1" x14ac:dyDescent="0.25">
      <c r="B52" s="5" t="s">
        <v>287</v>
      </c>
      <c r="C52" s="6" t="s">
        <v>46</v>
      </c>
      <c r="D52" s="7" t="s">
        <v>74</v>
      </c>
      <c r="E52" s="7">
        <v>120</v>
      </c>
      <c r="F52" s="8"/>
      <c r="G52" s="9"/>
      <c r="H52" s="10"/>
      <c r="J52" s="18"/>
    </row>
    <row r="53" spans="1:10" s="3" customFormat="1" ht="19.5" customHeight="1" x14ac:dyDescent="0.25">
      <c r="B53" s="5" t="s">
        <v>142</v>
      </c>
      <c r="C53" s="6" t="s">
        <v>49</v>
      </c>
      <c r="D53" s="7" t="s">
        <v>73</v>
      </c>
      <c r="E53" s="7">
        <v>32</v>
      </c>
      <c r="F53" s="8"/>
      <c r="G53" s="9"/>
      <c r="H53" s="10"/>
      <c r="J53" s="18"/>
    </row>
    <row r="54" spans="1:10" s="3" customFormat="1" ht="19.5" customHeight="1" x14ac:dyDescent="0.25">
      <c r="B54" s="5" t="s">
        <v>143</v>
      </c>
      <c r="C54" s="6" t="s">
        <v>46</v>
      </c>
      <c r="D54" s="7" t="s">
        <v>74</v>
      </c>
      <c r="E54" s="7">
        <v>120</v>
      </c>
      <c r="F54" s="8"/>
      <c r="G54" s="9"/>
      <c r="H54" s="10"/>
      <c r="J54" s="18"/>
    </row>
    <row r="55" spans="1:10" s="3" customFormat="1" ht="19.5" customHeight="1" x14ac:dyDescent="0.25">
      <c r="B55" s="12" t="s">
        <v>144</v>
      </c>
      <c r="C55" s="13"/>
      <c r="D55" s="14"/>
      <c r="E55" s="14"/>
      <c r="F55" s="15"/>
      <c r="G55" s="16"/>
      <c r="H55" s="17"/>
    </row>
    <row r="56" spans="1:10" s="3" customFormat="1" ht="19.5" customHeight="1" x14ac:dyDescent="0.25">
      <c r="B56" s="5" t="s">
        <v>145</v>
      </c>
      <c r="C56" s="6" t="s">
        <v>50</v>
      </c>
      <c r="D56" s="7" t="s">
        <v>75</v>
      </c>
      <c r="E56" s="7">
        <v>120</v>
      </c>
      <c r="F56" s="8"/>
      <c r="G56" s="9"/>
      <c r="H56" s="10"/>
      <c r="J56" s="18"/>
    </row>
    <row r="57" spans="1:10" s="3" customFormat="1" ht="19.5" customHeight="1" x14ac:dyDescent="0.25">
      <c r="B57" s="5" t="s">
        <v>146</v>
      </c>
      <c r="C57" s="6" t="s">
        <v>50</v>
      </c>
      <c r="D57" s="7" t="s">
        <v>76</v>
      </c>
      <c r="E57" s="7">
        <v>8</v>
      </c>
      <c r="F57" s="8"/>
      <c r="G57" s="9"/>
      <c r="H57" s="10"/>
      <c r="J57" s="18"/>
    </row>
    <row r="58" spans="1:10" s="3" customFormat="1" ht="19.5" customHeight="1" x14ac:dyDescent="0.25">
      <c r="B58" s="5" t="s">
        <v>147</v>
      </c>
      <c r="C58" s="6" t="s">
        <v>44</v>
      </c>
      <c r="D58" s="21" t="s">
        <v>104</v>
      </c>
      <c r="E58" s="7">
        <v>8</v>
      </c>
      <c r="F58" s="8"/>
      <c r="G58" s="9"/>
      <c r="H58" s="10"/>
      <c r="J58" s="18"/>
    </row>
    <row r="59" spans="1:10" s="3" customFormat="1" ht="19.5" customHeight="1" x14ac:dyDescent="0.25">
      <c r="B59" s="5" t="s">
        <v>178</v>
      </c>
      <c r="C59" s="6" t="s">
        <v>51</v>
      </c>
      <c r="D59" s="7" t="s">
        <v>77</v>
      </c>
      <c r="E59" s="7">
        <v>30</v>
      </c>
      <c r="F59" s="8"/>
      <c r="G59" s="9"/>
      <c r="H59" s="10"/>
      <c r="J59" s="18"/>
    </row>
    <row r="60" spans="1:10" s="3" customFormat="1" ht="19.5" customHeight="1" x14ac:dyDescent="0.25">
      <c r="B60" s="5" t="s">
        <v>148</v>
      </c>
      <c r="C60" s="6" t="s">
        <v>43</v>
      </c>
      <c r="D60" s="7" t="s">
        <v>78</v>
      </c>
      <c r="E60" s="7">
        <v>60</v>
      </c>
      <c r="F60" s="8"/>
      <c r="G60" s="9"/>
      <c r="H60" s="10"/>
      <c r="J60" s="18"/>
    </row>
    <row r="61" spans="1:10" s="3" customFormat="1" ht="19.5" customHeight="1" x14ac:dyDescent="0.25">
      <c r="B61" s="12"/>
      <c r="C61" s="13"/>
      <c r="D61" s="14"/>
      <c r="E61" s="15"/>
      <c r="F61" s="16"/>
      <c r="G61" s="17"/>
      <c r="H61" s="17"/>
    </row>
    <row r="62" spans="1:10" s="3" customFormat="1" ht="19.5" customHeight="1" x14ac:dyDescent="0.25">
      <c r="B62" s="5" t="s">
        <v>179</v>
      </c>
      <c r="C62" s="6" t="s">
        <v>52</v>
      </c>
      <c r="D62" s="7"/>
      <c r="E62" s="7">
        <v>1</v>
      </c>
      <c r="F62" s="8"/>
      <c r="G62" s="9"/>
      <c r="H62" s="10"/>
    </row>
    <row r="63" spans="1:10" s="3" customFormat="1" ht="19.5" customHeight="1" x14ac:dyDescent="0.25">
      <c r="B63" s="5" t="s">
        <v>53</v>
      </c>
      <c r="C63" s="6" t="s">
        <v>51</v>
      </c>
      <c r="D63" s="7" t="s">
        <v>79</v>
      </c>
      <c r="E63" s="7">
        <v>90</v>
      </c>
      <c r="F63" s="8"/>
      <c r="G63" s="9"/>
      <c r="H63" s="10"/>
      <c r="J63" s="18"/>
    </row>
    <row r="64" spans="1:10" s="3" customFormat="1" ht="19.5" customHeight="1" x14ac:dyDescent="0.25">
      <c r="B64" s="12" t="s">
        <v>54</v>
      </c>
      <c r="C64" s="13"/>
      <c r="D64" s="14"/>
      <c r="E64" s="14"/>
      <c r="F64" s="15"/>
      <c r="G64" s="16"/>
      <c r="H64" s="17"/>
    </row>
    <row r="65" spans="1:8" s="3" customFormat="1" ht="19.5" customHeight="1" x14ac:dyDescent="0.25">
      <c r="B65" s="5" t="s">
        <v>357</v>
      </c>
      <c r="C65" s="6" t="s">
        <v>1</v>
      </c>
      <c r="D65" s="7">
        <v>1</v>
      </c>
      <c r="E65" s="7">
        <v>1</v>
      </c>
      <c r="F65" s="8"/>
      <c r="G65" s="9"/>
      <c r="H65" s="10"/>
    </row>
    <row r="66" spans="1:8" s="3" customFormat="1" ht="19.5" customHeight="1" x14ac:dyDescent="0.25">
      <c r="B66" s="5" t="s">
        <v>41</v>
      </c>
      <c r="C66" s="6" t="s">
        <v>1</v>
      </c>
      <c r="D66" s="7">
        <v>1</v>
      </c>
      <c r="E66" s="7">
        <v>1</v>
      </c>
      <c r="F66" s="8"/>
      <c r="G66" s="9"/>
      <c r="H66" s="10"/>
    </row>
    <row r="67" spans="1:8" s="3" customFormat="1" ht="19.5" customHeight="1" x14ac:dyDescent="0.25">
      <c r="B67" s="11"/>
      <c r="C67" s="11"/>
      <c r="D67" s="11"/>
      <c r="E67" s="11"/>
      <c r="F67" s="11"/>
      <c r="G67" s="11"/>
      <c r="H67" s="11"/>
    </row>
    <row r="68" spans="1:8" s="3" customFormat="1" ht="19.5" customHeight="1" x14ac:dyDescent="0.25">
      <c r="B68" s="11"/>
      <c r="C68" s="11"/>
      <c r="D68" s="11"/>
      <c r="E68" s="11"/>
      <c r="F68" s="11"/>
      <c r="G68" s="11"/>
      <c r="H68" s="11"/>
    </row>
    <row r="69" spans="1:8" s="3" customFormat="1" ht="19.5" customHeight="1" x14ac:dyDescent="0.25">
      <c r="B69" s="11"/>
      <c r="C69" s="11"/>
      <c r="D69" s="11"/>
      <c r="E69" s="11"/>
      <c r="F69" s="11"/>
      <c r="G69" s="11"/>
      <c r="H69" s="11"/>
    </row>
    <row r="70" spans="1:8" s="3" customFormat="1" ht="19.5" customHeight="1" x14ac:dyDescent="0.25">
      <c r="B70" s="11"/>
      <c r="C70" s="11"/>
      <c r="D70" s="11"/>
      <c r="E70" s="11"/>
      <c r="F70" s="11"/>
      <c r="G70" s="11"/>
      <c r="H70" s="11"/>
    </row>
    <row r="71" spans="1:8" s="3" customFormat="1" ht="19.5" customHeight="1" x14ac:dyDescent="0.25">
      <c r="B71" s="11"/>
      <c r="C71" s="11"/>
      <c r="D71" s="11"/>
      <c r="E71" s="11"/>
      <c r="F71" s="11"/>
      <c r="G71" s="11"/>
      <c r="H71" s="11"/>
    </row>
    <row r="72" spans="1:8" s="3" customFormat="1" ht="19.5" customHeight="1" x14ac:dyDescent="0.25">
      <c r="B72" s="11"/>
      <c r="C72" s="11"/>
      <c r="D72" s="11"/>
      <c r="E72" s="11"/>
      <c r="F72" s="11"/>
      <c r="G72" s="11"/>
      <c r="H72" s="11"/>
    </row>
    <row r="73" spans="1:8" s="3" customFormat="1" ht="19.5" customHeight="1" x14ac:dyDescent="0.25">
      <c r="B73" s="11"/>
      <c r="C73" s="11"/>
      <c r="D73" s="11"/>
      <c r="E73" s="11"/>
      <c r="F73" s="11"/>
      <c r="G73" s="11"/>
      <c r="H73" s="11"/>
    </row>
    <row r="74" spans="1:8" s="3" customFormat="1" ht="19.5" customHeight="1" x14ac:dyDescent="0.25">
      <c r="B74" s="11"/>
      <c r="C74" s="11"/>
      <c r="D74" s="11"/>
      <c r="E74" s="11"/>
      <c r="F74" s="11"/>
      <c r="G74" s="11"/>
      <c r="H74" s="11"/>
    </row>
    <row r="75" spans="1:8" s="3" customFormat="1" ht="19.5" customHeight="1" x14ac:dyDescent="0.25">
      <c r="B75" s="11"/>
      <c r="C75" s="11"/>
      <c r="D75" s="11"/>
      <c r="E75" s="11"/>
      <c r="F75" s="11"/>
      <c r="G75" s="11"/>
      <c r="H75" s="11"/>
    </row>
    <row r="76" spans="1:8" s="3" customFormat="1" ht="19.5" customHeight="1" x14ac:dyDescent="0.25">
      <c r="B76" s="11"/>
      <c r="C76" s="11"/>
      <c r="D76" s="11"/>
      <c r="E76" s="11"/>
      <c r="F76" s="11"/>
      <c r="G76" s="11"/>
      <c r="H76" s="11"/>
    </row>
    <row r="77" spans="1:8" s="3" customFormat="1" ht="19.5" customHeight="1" x14ac:dyDescent="0.25">
      <c r="B77" s="85"/>
      <c r="C77" s="85"/>
      <c r="D77" s="86" t="s">
        <v>42</v>
      </c>
      <c r="E77" s="86"/>
      <c r="F77" s="86"/>
      <c r="G77" s="83"/>
      <c r="H77" s="83"/>
    </row>
    <row r="78" spans="1:8" s="3" customFormat="1" ht="19.5" customHeight="1" x14ac:dyDescent="0.25">
      <c r="B78" s="84"/>
      <c r="C78" s="84"/>
      <c r="D78" s="86"/>
      <c r="E78" s="86"/>
      <c r="F78" s="86"/>
      <c r="G78" s="83"/>
      <c r="H78" s="83"/>
    </row>
    <row r="79" spans="1:8" s="3" customFormat="1" ht="38.1" customHeight="1" x14ac:dyDescent="0.25">
      <c r="A79" s="2" t="s">
        <v>375</v>
      </c>
      <c r="B79" s="87" t="s">
        <v>288</v>
      </c>
      <c r="C79" s="87"/>
      <c r="D79" s="88" t="s">
        <v>27</v>
      </c>
      <c r="E79" s="88"/>
      <c r="F79" s="88"/>
      <c r="G79" s="89" t="s">
        <v>45</v>
      </c>
      <c r="H79" s="89"/>
    </row>
    <row r="80" spans="1:8" s="3" customFormat="1" ht="19.5" customHeight="1" x14ac:dyDescent="0.25">
      <c r="B80" s="4" t="s">
        <v>29</v>
      </c>
      <c r="C80" s="4" t="s">
        <v>30</v>
      </c>
      <c r="D80" s="20" t="s">
        <v>70</v>
      </c>
      <c r="E80" s="4" t="s">
        <v>31</v>
      </c>
      <c r="F80" s="4" t="s">
        <v>32</v>
      </c>
      <c r="G80" s="4" t="s">
        <v>33</v>
      </c>
      <c r="H80" s="4" t="s">
        <v>34</v>
      </c>
    </row>
    <row r="81" spans="2:10" s="3" customFormat="1" ht="19.5" customHeight="1" x14ac:dyDescent="0.25">
      <c r="B81" s="5" t="s">
        <v>168</v>
      </c>
      <c r="C81" s="6" t="s">
        <v>46</v>
      </c>
      <c r="D81" s="7" t="s">
        <v>71</v>
      </c>
      <c r="E81" s="7">
        <v>400</v>
      </c>
      <c r="F81" s="8"/>
      <c r="G81" s="9"/>
      <c r="H81" s="10"/>
      <c r="J81" s="18"/>
    </row>
    <row r="82" spans="2:10" s="3" customFormat="1" ht="19.5" customHeight="1" x14ac:dyDescent="0.25">
      <c r="B82" s="5" t="s">
        <v>169</v>
      </c>
      <c r="C82" s="6" t="s">
        <v>46</v>
      </c>
      <c r="D82" s="7" t="s">
        <v>72</v>
      </c>
      <c r="E82" s="7">
        <v>200</v>
      </c>
      <c r="F82" s="8"/>
      <c r="G82" s="9"/>
      <c r="H82" s="10"/>
      <c r="J82" s="18"/>
    </row>
    <row r="83" spans="2:10" s="3" customFormat="1" ht="19.5" customHeight="1" x14ac:dyDescent="0.25">
      <c r="B83" s="5" t="s">
        <v>170</v>
      </c>
      <c r="C83" s="6" t="s">
        <v>1</v>
      </c>
      <c r="D83" s="7">
        <v>1</v>
      </c>
      <c r="E83" s="7">
        <v>1</v>
      </c>
      <c r="F83" s="8"/>
      <c r="G83" s="9"/>
      <c r="H83" s="10"/>
    </row>
    <row r="84" spans="2:10" s="3" customFormat="1" ht="19.5" customHeight="1" x14ac:dyDescent="0.25">
      <c r="B84" s="5" t="s">
        <v>357</v>
      </c>
      <c r="C84" s="6" t="s">
        <v>1</v>
      </c>
      <c r="D84" s="7">
        <v>1</v>
      </c>
      <c r="E84" s="7">
        <v>1</v>
      </c>
      <c r="F84" s="8"/>
      <c r="G84" s="9"/>
      <c r="H84" s="10"/>
    </row>
    <row r="85" spans="2:10" s="3" customFormat="1" ht="19.5" customHeight="1" x14ac:dyDescent="0.25">
      <c r="B85" s="5" t="s">
        <v>41</v>
      </c>
      <c r="C85" s="6" t="s">
        <v>1</v>
      </c>
      <c r="D85" s="7">
        <v>1</v>
      </c>
      <c r="E85" s="7">
        <v>1</v>
      </c>
      <c r="F85" s="8"/>
      <c r="G85" s="9"/>
      <c r="H85" s="10"/>
    </row>
    <row r="86" spans="2:10" s="3" customFormat="1" ht="19.5" customHeight="1" x14ac:dyDescent="0.25">
      <c r="B86" s="11"/>
      <c r="C86" s="11"/>
      <c r="D86" s="11"/>
      <c r="E86" s="11"/>
      <c r="F86" s="11"/>
      <c r="G86" s="11"/>
      <c r="H86" s="11"/>
    </row>
    <row r="87" spans="2:10" s="3" customFormat="1" ht="19.5" customHeight="1" x14ac:dyDescent="0.25">
      <c r="B87" s="11"/>
      <c r="C87" s="11"/>
      <c r="D87" s="11"/>
      <c r="E87" s="11"/>
      <c r="F87" s="11"/>
      <c r="G87" s="11"/>
      <c r="H87" s="11"/>
    </row>
    <row r="88" spans="2:10" s="3" customFormat="1" ht="19.5" customHeight="1" x14ac:dyDescent="0.25">
      <c r="B88" s="11"/>
      <c r="C88" s="11"/>
      <c r="D88" s="11"/>
      <c r="E88" s="11"/>
      <c r="F88" s="11"/>
      <c r="G88" s="11"/>
      <c r="H88" s="11"/>
    </row>
    <row r="89" spans="2:10" s="3" customFormat="1" ht="19.5" customHeight="1" x14ac:dyDescent="0.25">
      <c r="B89" s="11"/>
      <c r="C89" s="11"/>
      <c r="D89" s="11"/>
      <c r="E89" s="11"/>
      <c r="F89" s="11"/>
      <c r="G89" s="11"/>
      <c r="H89" s="11"/>
    </row>
    <row r="90" spans="2:10" s="3" customFormat="1" ht="19.5" customHeight="1" x14ac:dyDescent="0.25">
      <c r="B90" s="11"/>
      <c r="C90" s="11"/>
      <c r="D90" s="11"/>
      <c r="E90" s="11"/>
      <c r="F90" s="11"/>
      <c r="G90" s="11"/>
      <c r="H90" s="11"/>
    </row>
    <row r="91" spans="2:10" s="3" customFormat="1" ht="19.5" customHeight="1" x14ac:dyDescent="0.25">
      <c r="B91" s="11"/>
      <c r="C91" s="11"/>
      <c r="D91" s="11"/>
      <c r="E91" s="11"/>
      <c r="F91" s="11"/>
      <c r="G91" s="11"/>
      <c r="H91" s="11"/>
    </row>
    <row r="92" spans="2:10" s="3" customFormat="1" ht="19.5" customHeight="1" x14ac:dyDescent="0.25">
      <c r="B92" s="11"/>
      <c r="C92" s="11"/>
      <c r="D92" s="11"/>
      <c r="E92" s="11"/>
      <c r="F92" s="11"/>
      <c r="G92" s="11"/>
      <c r="H92" s="11"/>
    </row>
    <row r="93" spans="2:10" s="3" customFormat="1" ht="19.5" customHeight="1" x14ac:dyDescent="0.25">
      <c r="B93" s="11"/>
      <c r="C93" s="11"/>
      <c r="D93" s="11"/>
      <c r="E93" s="11"/>
      <c r="F93" s="11"/>
      <c r="G93" s="11"/>
      <c r="H93" s="11"/>
    </row>
    <row r="94" spans="2:10" s="3" customFormat="1" ht="19.5" customHeight="1" x14ac:dyDescent="0.25">
      <c r="B94" s="11"/>
      <c r="C94" s="11"/>
      <c r="D94" s="11"/>
      <c r="E94" s="11"/>
      <c r="F94" s="11"/>
      <c r="G94" s="11"/>
      <c r="H94" s="11"/>
    </row>
    <row r="95" spans="2:10" s="3" customFormat="1" ht="19.5" customHeight="1" x14ac:dyDescent="0.25">
      <c r="B95" s="11"/>
      <c r="C95" s="11"/>
      <c r="D95" s="11"/>
      <c r="E95" s="11"/>
      <c r="F95" s="11"/>
      <c r="G95" s="11"/>
      <c r="H95" s="11"/>
    </row>
    <row r="96" spans="2:10" s="3" customFormat="1" ht="19.5" customHeight="1" x14ac:dyDescent="0.25">
      <c r="B96" s="11"/>
      <c r="C96" s="11"/>
      <c r="D96" s="11"/>
      <c r="E96" s="11"/>
      <c r="F96" s="11"/>
      <c r="G96" s="11"/>
      <c r="H96" s="11"/>
    </row>
    <row r="97" spans="1:8" s="3" customFormat="1" ht="19.5" customHeight="1" x14ac:dyDescent="0.25">
      <c r="B97" s="11"/>
      <c r="C97" s="11"/>
      <c r="D97" s="11"/>
      <c r="E97" s="11"/>
      <c r="F97" s="11"/>
      <c r="G97" s="11"/>
      <c r="H97" s="11"/>
    </row>
    <row r="98" spans="1:8" s="3" customFormat="1" ht="19.5" customHeight="1" x14ac:dyDescent="0.25">
      <c r="B98" s="11"/>
      <c r="C98" s="11"/>
      <c r="D98" s="11"/>
      <c r="E98" s="11"/>
      <c r="F98" s="11"/>
      <c r="G98" s="11"/>
      <c r="H98" s="11"/>
    </row>
    <row r="99" spans="1:8" s="3" customFormat="1" ht="19.5" customHeight="1" x14ac:dyDescent="0.25">
      <c r="B99" s="11"/>
      <c r="C99" s="11"/>
      <c r="D99" s="11"/>
      <c r="E99" s="11"/>
      <c r="F99" s="11"/>
      <c r="G99" s="11"/>
      <c r="H99" s="11"/>
    </row>
    <row r="100" spans="1:8" s="3" customFormat="1" ht="19.5" customHeight="1" x14ac:dyDescent="0.25">
      <c r="B100" s="11"/>
      <c r="C100" s="11"/>
      <c r="D100" s="11"/>
      <c r="E100" s="11"/>
      <c r="F100" s="11"/>
      <c r="G100" s="11"/>
      <c r="H100" s="11"/>
    </row>
    <row r="101" spans="1:8" s="3" customFormat="1" ht="19.5" customHeight="1" x14ac:dyDescent="0.25">
      <c r="B101" s="11"/>
      <c r="C101" s="11"/>
      <c r="D101" s="11"/>
      <c r="E101" s="11"/>
      <c r="F101" s="11"/>
      <c r="G101" s="11"/>
      <c r="H101" s="11"/>
    </row>
    <row r="102" spans="1:8" s="3" customFormat="1" ht="19.5" customHeight="1" x14ac:dyDescent="0.25">
      <c r="B102" s="11"/>
      <c r="C102" s="11"/>
      <c r="D102" s="11"/>
      <c r="E102" s="11"/>
      <c r="F102" s="11"/>
      <c r="G102" s="11"/>
      <c r="H102" s="11"/>
    </row>
    <row r="103" spans="1:8" s="3" customFormat="1" ht="19.5" customHeight="1" x14ac:dyDescent="0.25">
      <c r="B103" s="11"/>
      <c r="C103" s="11"/>
      <c r="D103" s="11"/>
      <c r="E103" s="11"/>
      <c r="F103" s="11"/>
      <c r="G103" s="11"/>
      <c r="H103" s="11"/>
    </row>
    <row r="104" spans="1:8" s="3" customFormat="1" ht="19.5" customHeight="1" x14ac:dyDescent="0.25">
      <c r="B104" s="11"/>
      <c r="C104" s="11"/>
      <c r="D104" s="11"/>
      <c r="E104" s="11"/>
      <c r="F104" s="11"/>
      <c r="G104" s="11"/>
      <c r="H104" s="11"/>
    </row>
    <row r="105" spans="1:8" s="3" customFormat="1" ht="19.5" customHeight="1" x14ac:dyDescent="0.25">
      <c r="B105" s="11"/>
      <c r="C105" s="11"/>
      <c r="D105" s="11"/>
      <c r="E105" s="11"/>
      <c r="F105" s="11"/>
      <c r="G105" s="11"/>
      <c r="H105" s="11"/>
    </row>
    <row r="106" spans="1:8" s="3" customFormat="1" ht="19.5" customHeight="1" x14ac:dyDescent="0.25">
      <c r="B106" s="11"/>
      <c r="C106" s="11"/>
      <c r="D106" s="11"/>
      <c r="E106" s="11"/>
      <c r="F106" s="11"/>
      <c r="G106" s="11"/>
      <c r="H106" s="11"/>
    </row>
    <row r="107" spans="1:8" s="3" customFormat="1" ht="19.5" customHeight="1" x14ac:dyDescent="0.25">
      <c r="B107" s="11"/>
      <c r="C107" s="11"/>
      <c r="D107" s="11"/>
      <c r="E107" s="11"/>
      <c r="F107" s="11"/>
      <c r="G107" s="11"/>
      <c r="H107" s="11"/>
    </row>
    <row r="108" spans="1:8" s="3" customFormat="1" ht="19.5" customHeight="1" x14ac:dyDescent="0.25">
      <c r="B108" s="11"/>
      <c r="C108" s="11"/>
      <c r="D108" s="11"/>
      <c r="E108" s="11"/>
      <c r="F108" s="11"/>
      <c r="G108" s="11"/>
      <c r="H108" s="11"/>
    </row>
    <row r="109" spans="1:8" s="3" customFormat="1" ht="19.5" customHeight="1" x14ac:dyDescent="0.25">
      <c r="B109" s="85"/>
      <c r="C109" s="85"/>
      <c r="D109" s="86" t="s">
        <v>42</v>
      </c>
      <c r="E109" s="86"/>
      <c r="F109" s="86"/>
      <c r="G109" s="83"/>
      <c r="H109" s="83"/>
    </row>
    <row r="110" spans="1:8" s="3" customFormat="1" ht="19.5" customHeight="1" x14ac:dyDescent="0.25">
      <c r="B110" s="84"/>
      <c r="C110" s="84"/>
      <c r="D110" s="86"/>
      <c r="E110" s="86"/>
      <c r="F110" s="86"/>
      <c r="G110" s="83"/>
      <c r="H110" s="83"/>
    </row>
    <row r="111" spans="1:8" s="3" customFormat="1" ht="38.1" customHeight="1" x14ac:dyDescent="0.25">
      <c r="A111" s="2" t="s">
        <v>376</v>
      </c>
      <c r="B111" s="87" t="s">
        <v>307</v>
      </c>
      <c r="C111" s="87"/>
      <c r="D111" s="88" t="s">
        <v>27</v>
      </c>
      <c r="E111" s="88"/>
      <c r="F111" s="88"/>
      <c r="G111" s="89" t="s">
        <v>308</v>
      </c>
      <c r="H111" s="89"/>
    </row>
    <row r="112" spans="1:8" s="3" customFormat="1" ht="19.5" customHeight="1" x14ac:dyDescent="0.25">
      <c r="B112" s="4" t="s">
        <v>29</v>
      </c>
      <c r="C112" s="4" t="s">
        <v>30</v>
      </c>
      <c r="D112" s="4" t="s">
        <v>70</v>
      </c>
      <c r="E112" s="4" t="s">
        <v>31</v>
      </c>
      <c r="F112" s="4" t="s">
        <v>32</v>
      </c>
      <c r="G112" s="4" t="s">
        <v>33</v>
      </c>
      <c r="H112" s="4" t="s">
        <v>34</v>
      </c>
    </row>
    <row r="113" spans="2:10" s="3" customFormat="1" ht="19.5" customHeight="1" x14ac:dyDescent="0.25">
      <c r="B113" s="5" t="s">
        <v>366</v>
      </c>
      <c r="C113" s="6" t="s">
        <v>310</v>
      </c>
      <c r="D113" s="21" t="s">
        <v>339</v>
      </c>
      <c r="E113" s="7">
        <v>65</v>
      </c>
      <c r="F113" s="8"/>
      <c r="G113" s="9"/>
      <c r="H113" s="10"/>
      <c r="J113" s="18" t="s">
        <v>311</v>
      </c>
    </row>
    <row r="114" spans="2:10" s="3" customFormat="1" ht="19.5" customHeight="1" x14ac:dyDescent="0.25">
      <c r="B114" s="5" t="s">
        <v>309</v>
      </c>
      <c r="C114" s="6" t="s">
        <v>7</v>
      </c>
      <c r="D114" s="21" t="s">
        <v>340</v>
      </c>
      <c r="E114" s="7">
        <v>13</v>
      </c>
      <c r="F114" s="8"/>
      <c r="G114" s="9"/>
      <c r="H114" s="10"/>
      <c r="J114" s="18" t="s">
        <v>311</v>
      </c>
    </row>
    <row r="115" spans="2:10" s="3" customFormat="1" ht="19.5" customHeight="1" x14ac:dyDescent="0.25">
      <c r="B115" s="5" t="s">
        <v>357</v>
      </c>
      <c r="C115" s="6" t="s">
        <v>1</v>
      </c>
      <c r="D115" s="7">
        <v>1</v>
      </c>
      <c r="E115" s="7">
        <v>1</v>
      </c>
      <c r="F115" s="8"/>
      <c r="G115" s="9"/>
      <c r="H115" s="10"/>
    </row>
    <row r="116" spans="2:10" s="3" customFormat="1" ht="19.5" customHeight="1" x14ac:dyDescent="0.25">
      <c r="B116" s="5" t="s">
        <v>41</v>
      </c>
      <c r="C116" s="6" t="s">
        <v>1</v>
      </c>
      <c r="D116" s="7">
        <v>1</v>
      </c>
      <c r="E116" s="7">
        <v>1</v>
      </c>
      <c r="F116" s="8"/>
      <c r="G116" s="9"/>
      <c r="H116" s="10"/>
    </row>
    <row r="117" spans="2:10" s="3" customFormat="1" ht="19.5" customHeight="1" x14ac:dyDescent="0.25">
      <c r="B117" s="5"/>
      <c r="C117" s="6"/>
      <c r="D117" s="7"/>
      <c r="E117" s="7"/>
      <c r="F117" s="8"/>
      <c r="G117" s="9"/>
      <c r="H117" s="10"/>
    </row>
    <row r="118" spans="2:10" s="3" customFormat="1" ht="19.5" customHeight="1" x14ac:dyDescent="0.25">
      <c r="B118" s="11"/>
      <c r="C118" s="11"/>
      <c r="D118" s="11"/>
      <c r="E118" s="11"/>
      <c r="F118" s="11"/>
      <c r="G118" s="11"/>
      <c r="H118" s="11"/>
    </row>
    <row r="119" spans="2:10" s="3" customFormat="1" ht="19.5" customHeight="1" x14ac:dyDescent="0.25">
      <c r="B119" s="11"/>
      <c r="C119" s="11"/>
      <c r="D119" s="11"/>
      <c r="E119" s="11"/>
      <c r="F119" s="11"/>
      <c r="G119" s="11"/>
      <c r="H119" s="11"/>
    </row>
    <row r="120" spans="2:10" s="3" customFormat="1" ht="19.5" customHeight="1" x14ac:dyDescent="0.25">
      <c r="B120" s="11"/>
      <c r="C120" s="11"/>
      <c r="D120" s="11"/>
      <c r="E120" s="11"/>
      <c r="F120" s="11"/>
      <c r="G120" s="11"/>
      <c r="H120" s="11"/>
    </row>
    <row r="121" spans="2:10" s="3" customFormat="1" ht="19.5" customHeight="1" x14ac:dyDescent="0.25">
      <c r="B121" s="11"/>
      <c r="C121" s="11"/>
      <c r="D121" s="11"/>
      <c r="E121" s="11"/>
      <c r="F121" s="11"/>
      <c r="G121" s="11"/>
      <c r="H121" s="11"/>
    </row>
    <row r="122" spans="2:10" s="3" customFormat="1" ht="19.5" customHeight="1" x14ac:dyDescent="0.25">
      <c r="B122" s="11"/>
      <c r="C122" s="11"/>
      <c r="D122" s="11"/>
      <c r="E122" s="11"/>
      <c r="F122" s="11"/>
      <c r="G122" s="11"/>
      <c r="H122" s="11"/>
    </row>
    <row r="123" spans="2:10" s="3" customFormat="1" ht="19.5" customHeight="1" x14ac:dyDescent="0.25">
      <c r="B123" s="11"/>
      <c r="C123" s="11"/>
      <c r="D123" s="11"/>
      <c r="E123" s="11"/>
      <c r="F123" s="11"/>
      <c r="G123" s="11"/>
      <c r="H123" s="11"/>
    </row>
    <row r="124" spans="2:10" s="3" customFormat="1" ht="19.5" customHeight="1" x14ac:dyDescent="0.25">
      <c r="B124" s="11"/>
      <c r="C124" s="11"/>
      <c r="D124" s="11"/>
      <c r="E124" s="11"/>
      <c r="F124" s="11"/>
      <c r="G124" s="11"/>
      <c r="H124" s="11"/>
    </row>
    <row r="125" spans="2:10" s="3" customFormat="1" ht="19.5" customHeight="1" x14ac:dyDescent="0.25">
      <c r="B125" s="11"/>
      <c r="C125" s="11"/>
      <c r="D125" s="11"/>
      <c r="E125" s="11"/>
      <c r="F125" s="11"/>
      <c r="G125" s="11"/>
      <c r="H125" s="11"/>
    </row>
    <row r="126" spans="2:10" s="3" customFormat="1" ht="19.5" customHeight="1" x14ac:dyDescent="0.25">
      <c r="B126" s="11"/>
      <c r="C126" s="11"/>
      <c r="D126" s="11"/>
      <c r="E126" s="11"/>
      <c r="F126" s="11"/>
      <c r="G126" s="11"/>
      <c r="H126" s="11"/>
    </row>
    <row r="127" spans="2:10" s="3" customFormat="1" ht="19.5" customHeight="1" x14ac:dyDescent="0.25">
      <c r="B127" s="11"/>
      <c r="C127" s="11"/>
      <c r="D127" s="11"/>
      <c r="E127" s="11"/>
      <c r="F127" s="11"/>
      <c r="G127" s="11"/>
      <c r="H127" s="11"/>
    </row>
    <row r="128" spans="2:10" s="3" customFormat="1" ht="19.5" customHeight="1" x14ac:dyDescent="0.25">
      <c r="B128" s="11"/>
      <c r="C128" s="11"/>
      <c r="D128" s="11"/>
      <c r="E128" s="11"/>
      <c r="F128" s="11"/>
      <c r="G128" s="11"/>
      <c r="H128" s="11"/>
    </row>
    <row r="129" spans="1:10" s="3" customFormat="1" ht="19.5" customHeight="1" x14ac:dyDescent="0.25">
      <c r="B129" s="11"/>
      <c r="C129" s="11"/>
      <c r="D129" s="11"/>
      <c r="E129" s="11"/>
      <c r="F129" s="11"/>
      <c r="G129" s="11"/>
      <c r="H129" s="11"/>
    </row>
    <row r="130" spans="1:10" s="3" customFormat="1" ht="19.5" customHeight="1" x14ac:dyDescent="0.25">
      <c r="B130" s="11"/>
      <c r="C130" s="11"/>
      <c r="D130" s="11"/>
      <c r="E130" s="11"/>
      <c r="F130" s="11"/>
      <c r="G130" s="11"/>
      <c r="H130" s="11"/>
    </row>
    <row r="131" spans="1:10" s="3" customFormat="1" ht="19.5" customHeight="1" x14ac:dyDescent="0.25">
      <c r="B131" s="11"/>
      <c r="C131" s="11"/>
      <c r="D131" s="11"/>
      <c r="E131" s="11"/>
      <c r="F131" s="11"/>
      <c r="G131" s="11"/>
      <c r="H131" s="11"/>
    </row>
    <row r="132" spans="1:10" s="3" customFormat="1" ht="19.5" customHeight="1" x14ac:dyDescent="0.25">
      <c r="B132" s="11"/>
      <c r="C132" s="11"/>
      <c r="D132" s="11"/>
      <c r="E132" s="11"/>
      <c r="F132" s="11"/>
      <c r="G132" s="11"/>
      <c r="H132" s="11"/>
    </row>
    <row r="133" spans="1:10" s="3" customFormat="1" ht="19.5" customHeight="1" x14ac:dyDescent="0.25">
      <c r="B133" s="11"/>
      <c r="C133" s="11"/>
      <c r="D133" s="11"/>
      <c r="E133" s="11"/>
      <c r="F133" s="11"/>
      <c r="G133" s="11"/>
      <c r="H133" s="11"/>
    </row>
    <row r="134" spans="1:10" s="3" customFormat="1" ht="19.5" customHeight="1" x14ac:dyDescent="0.25">
      <c r="B134" s="11"/>
      <c r="C134" s="11"/>
      <c r="D134" s="11"/>
      <c r="E134" s="11"/>
      <c r="F134" s="11"/>
      <c r="G134" s="11"/>
      <c r="H134" s="11"/>
    </row>
    <row r="135" spans="1:10" s="3" customFormat="1" ht="19.5" customHeight="1" x14ac:dyDescent="0.25">
      <c r="B135" s="11"/>
      <c r="C135" s="11"/>
      <c r="D135" s="11"/>
      <c r="E135" s="11"/>
      <c r="F135" s="11"/>
      <c r="G135" s="11"/>
      <c r="H135" s="11"/>
    </row>
    <row r="136" spans="1:10" s="3" customFormat="1" ht="19.5" customHeight="1" x14ac:dyDescent="0.25">
      <c r="B136" s="11"/>
      <c r="C136" s="11"/>
      <c r="D136" s="11"/>
      <c r="E136" s="11"/>
      <c r="F136" s="11"/>
      <c r="G136" s="11"/>
      <c r="H136" s="11"/>
    </row>
    <row r="137" spans="1:10" s="3" customFormat="1" ht="19.5" customHeight="1" x14ac:dyDescent="0.25">
      <c r="B137" s="11"/>
      <c r="C137" s="11"/>
      <c r="D137" s="11"/>
      <c r="E137" s="11"/>
      <c r="F137" s="11"/>
      <c r="G137" s="11"/>
      <c r="H137" s="11"/>
    </row>
    <row r="138" spans="1:10" s="3" customFormat="1" ht="19.5" customHeight="1" x14ac:dyDescent="0.25">
      <c r="B138" s="11"/>
      <c r="C138" s="11"/>
      <c r="D138" s="11"/>
      <c r="E138" s="11"/>
      <c r="F138" s="11"/>
      <c r="G138" s="11"/>
      <c r="H138" s="11"/>
    </row>
    <row r="139" spans="1:10" s="3" customFormat="1" ht="19.5" customHeight="1" x14ac:dyDescent="0.25">
      <c r="B139" s="11"/>
      <c r="C139" s="11"/>
      <c r="D139" s="11"/>
      <c r="E139" s="11"/>
      <c r="F139" s="11"/>
      <c r="G139" s="11"/>
      <c r="H139" s="11"/>
    </row>
    <row r="140" spans="1:10" s="3" customFormat="1" ht="19.5" customHeight="1" x14ac:dyDescent="0.25">
      <c r="B140" s="11"/>
      <c r="C140" s="11"/>
      <c r="D140" s="11"/>
      <c r="E140" s="11"/>
      <c r="F140" s="11"/>
      <c r="G140" s="11"/>
      <c r="H140" s="11"/>
    </row>
    <row r="141" spans="1:10" s="3" customFormat="1" ht="19.5" customHeight="1" x14ac:dyDescent="0.25">
      <c r="B141" s="85"/>
      <c r="C141" s="85"/>
      <c r="D141" s="86" t="s">
        <v>42</v>
      </c>
      <c r="E141" s="86"/>
      <c r="F141" s="86"/>
      <c r="G141" s="83"/>
      <c r="H141" s="83"/>
    </row>
    <row r="142" spans="1:10" s="3" customFormat="1" ht="19.5" customHeight="1" x14ac:dyDescent="0.25">
      <c r="B142" s="84"/>
      <c r="C142" s="84"/>
      <c r="D142" s="86"/>
      <c r="E142" s="86"/>
      <c r="F142" s="86"/>
      <c r="G142" s="83"/>
      <c r="H142" s="83"/>
    </row>
    <row r="143" spans="1:10" s="3" customFormat="1" ht="38.1" customHeight="1" x14ac:dyDescent="0.25">
      <c r="A143" s="2" t="s">
        <v>377</v>
      </c>
      <c r="B143" s="87" t="s">
        <v>312</v>
      </c>
      <c r="C143" s="87"/>
      <c r="D143" s="88" t="s">
        <v>27</v>
      </c>
      <c r="E143" s="88"/>
      <c r="F143" s="88"/>
      <c r="G143" s="89" t="s">
        <v>313</v>
      </c>
      <c r="H143" s="89"/>
    </row>
    <row r="144" spans="1:10" s="3" customFormat="1" ht="19.5" customHeight="1" x14ac:dyDescent="0.25">
      <c r="B144" s="4" t="s">
        <v>29</v>
      </c>
      <c r="C144" s="4" t="s">
        <v>30</v>
      </c>
      <c r="D144" s="4" t="s">
        <v>70</v>
      </c>
      <c r="E144" s="4" t="s">
        <v>31</v>
      </c>
      <c r="F144" s="4" t="s">
        <v>32</v>
      </c>
      <c r="G144" s="4" t="s">
        <v>33</v>
      </c>
      <c r="H144" s="4" t="s">
        <v>34</v>
      </c>
      <c r="J144" s="18"/>
    </row>
    <row r="145" spans="2:10" s="3" customFormat="1" ht="19.5" customHeight="1" x14ac:dyDescent="0.25">
      <c r="B145" s="5" t="s">
        <v>366</v>
      </c>
      <c r="C145" s="6" t="s">
        <v>310</v>
      </c>
      <c r="D145" s="21" t="s">
        <v>337</v>
      </c>
      <c r="E145" s="7">
        <v>130</v>
      </c>
      <c r="F145" s="8"/>
      <c r="G145" s="9"/>
      <c r="H145" s="10"/>
      <c r="J145" s="18" t="s">
        <v>311</v>
      </c>
    </row>
    <row r="146" spans="2:10" s="3" customFormat="1" ht="19.5" customHeight="1" x14ac:dyDescent="0.25">
      <c r="B146" s="5" t="s">
        <v>309</v>
      </c>
      <c r="C146" s="6" t="s">
        <v>7</v>
      </c>
      <c r="D146" s="21" t="s">
        <v>338</v>
      </c>
      <c r="E146" s="7">
        <v>26</v>
      </c>
      <c r="F146" s="8"/>
      <c r="G146" s="9"/>
      <c r="H146" s="10"/>
      <c r="J146" s="18" t="s">
        <v>311</v>
      </c>
    </row>
    <row r="147" spans="2:10" s="3" customFormat="1" ht="19.5" customHeight="1" x14ac:dyDescent="0.25">
      <c r="B147" s="5" t="s">
        <v>357</v>
      </c>
      <c r="C147" s="6" t="s">
        <v>1</v>
      </c>
      <c r="D147" s="7">
        <v>1</v>
      </c>
      <c r="E147" s="7">
        <v>1</v>
      </c>
      <c r="F147" s="8"/>
      <c r="G147" s="9"/>
      <c r="H147" s="10"/>
      <c r="J147" s="19"/>
    </row>
    <row r="148" spans="2:10" s="3" customFormat="1" ht="19.5" customHeight="1" x14ac:dyDescent="0.25">
      <c r="B148" s="5" t="s">
        <v>41</v>
      </c>
      <c r="C148" s="6" t="s">
        <v>1</v>
      </c>
      <c r="D148" s="7">
        <v>1</v>
      </c>
      <c r="E148" s="7">
        <v>1</v>
      </c>
      <c r="F148" s="8"/>
      <c r="G148" s="9"/>
      <c r="H148" s="10"/>
      <c r="J148" s="19"/>
    </row>
    <row r="149" spans="2:10" s="3" customFormat="1" ht="19.5" customHeight="1" x14ac:dyDescent="0.25">
      <c r="B149" s="5"/>
      <c r="C149" s="6"/>
      <c r="D149" s="7"/>
      <c r="E149" s="7"/>
      <c r="F149" s="8"/>
      <c r="G149" s="9"/>
      <c r="H149" s="10"/>
      <c r="J149" s="19"/>
    </row>
    <row r="150" spans="2:10" s="3" customFormat="1" ht="19.5" customHeight="1" x14ac:dyDescent="0.25">
      <c r="B150" s="11"/>
      <c r="C150" s="11"/>
      <c r="D150" s="11"/>
      <c r="E150" s="11"/>
      <c r="F150" s="11"/>
      <c r="G150" s="11"/>
      <c r="H150" s="11"/>
    </row>
    <row r="151" spans="2:10" s="3" customFormat="1" ht="19.5" customHeight="1" x14ac:dyDescent="0.25">
      <c r="B151" s="11"/>
      <c r="C151" s="11"/>
      <c r="D151" s="11"/>
      <c r="E151" s="11"/>
      <c r="F151" s="11"/>
      <c r="G151" s="11"/>
      <c r="H151" s="11"/>
    </row>
    <row r="152" spans="2:10" s="3" customFormat="1" ht="19.5" customHeight="1" x14ac:dyDescent="0.25">
      <c r="B152" s="11"/>
      <c r="C152" s="11"/>
      <c r="D152" s="11"/>
      <c r="E152" s="11"/>
      <c r="F152" s="11"/>
      <c r="G152" s="11"/>
      <c r="H152" s="11"/>
    </row>
    <row r="153" spans="2:10" s="3" customFormat="1" ht="19.5" customHeight="1" x14ac:dyDescent="0.25">
      <c r="B153" s="11"/>
      <c r="C153" s="11"/>
      <c r="D153" s="11"/>
      <c r="E153" s="11"/>
      <c r="F153" s="11"/>
      <c r="G153" s="11"/>
      <c r="H153" s="11"/>
    </row>
    <row r="154" spans="2:10" s="3" customFormat="1" ht="19.5" customHeight="1" x14ac:dyDescent="0.25">
      <c r="B154" s="11"/>
      <c r="C154" s="11"/>
      <c r="D154" s="11"/>
      <c r="E154" s="11"/>
      <c r="F154" s="11"/>
      <c r="G154" s="11"/>
      <c r="H154" s="11"/>
    </row>
    <row r="155" spans="2:10" s="3" customFormat="1" ht="19.5" customHeight="1" x14ac:dyDescent="0.25">
      <c r="B155" s="11"/>
      <c r="C155" s="11"/>
      <c r="D155" s="11"/>
      <c r="E155" s="11"/>
      <c r="F155" s="11"/>
      <c r="G155" s="11"/>
      <c r="H155" s="11"/>
    </row>
    <row r="156" spans="2:10" s="3" customFormat="1" ht="19.5" customHeight="1" x14ac:dyDescent="0.25">
      <c r="B156" s="11"/>
      <c r="C156" s="11"/>
      <c r="D156" s="11"/>
      <c r="E156" s="11"/>
      <c r="F156" s="11"/>
      <c r="G156" s="11"/>
      <c r="H156" s="11"/>
    </row>
    <row r="157" spans="2:10" s="3" customFormat="1" ht="19.5" customHeight="1" x14ac:dyDescent="0.25">
      <c r="B157" s="11"/>
      <c r="C157" s="11"/>
      <c r="D157" s="11"/>
      <c r="E157" s="11"/>
      <c r="F157" s="11"/>
      <c r="G157" s="11"/>
      <c r="H157" s="11"/>
    </row>
    <row r="158" spans="2:10" s="3" customFormat="1" ht="19.5" customHeight="1" x14ac:dyDescent="0.25">
      <c r="B158" s="11"/>
      <c r="C158" s="11"/>
      <c r="D158" s="11"/>
      <c r="E158" s="11"/>
      <c r="F158" s="11"/>
      <c r="G158" s="11"/>
      <c r="H158" s="11"/>
    </row>
    <row r="159" spans="2:10" s="3" customFormat="1" ht="19.5" customHeight="1" x14ac:dyDescent="0.25">
      <c r="B159" s="11"/>
      <c r="C159" s="11"/>
      <c r="D159" s="11"/>
      <c r="E159" s="11"/>
      <c r="F159" s="11"/>
      <c r="G159" s="11"/>
      <c r="H159" s="11"/>
    </row>
    <row r="160" spans="2:10" s="3" customFormat="1" ht="19.5" customHeight="1" x14ac:dyDescent="0.25">
      <c r="B160" s="11"/>
      <c r="C160" s="11"/>
      <c r="D160" s="11"/>
      <c r="E160" s="11"/>
      <c r="F160" s="11"/>
      <c r="G160" s="11"/>
      <c r="H160" s="11"/>
    </row>
    <row r="161" spans="1:8" s="3" customFormat="1" ht="19.5" customHeight="1" x14ac:dyDescent="0.25">
      <c r="B161" s="11"/>
      <c r="C161" s="11"/>
      <c r="D161" s="11"/>
      <c r="E161" s="11"/>
      <c r="F161" s="11"/>
      <c r="G161" s="11"/>
      <c r="H161" s="11"/>
    </row>
    <row r="162" spans="1:8" s="3" customFormat="1" ht="19.5" customHeight="1" x14ac:dyDescent="0.25">
      <c r="B162" s="11"/>
      <c r="C162" s="11"/>
      <c r="D162" s="11"/>
      <c r="E162" s="11"/>
      <c r="F162" s="11"/>
      <c r="G162" s="11"/>
      <c r="H162" s="11"/>
    </row>
    <row r="163" spans="1:8" s="3" customFormat="1" ht="19.5" customHeight="1" x14ac:dyDescent="0.25">
      <c r="B163" s="11"/>
      <c r="C163" s="11"/>
      <c r="D163" s="11"/>
      <c r="E163" s="11"/>
      <c r="F163" s="11"/>
      <c r="G163" s="11"/>
      <c r="H163" s="11"/>
    </row>
    <row r="164" spans="1:8" s="3" customFormat="1" ht="19.5" customHeight="1" x14ac:dyDescent="0.25">
      <c r="B164" s="11"/>
      <c r="C164" s="11"/>
      <c r="D164" s="11"/>
      <c r="E164" s="11"/>
      <c r="F164" s="11"/>
      <c r="G164" s="11"/>
      <c r="H164" s="11"/>
    </row>
    <row r="165" spans="1:8" s="3" customFormat="1" ht="19.5" customHeight="1" x14ac:dyDescent="0.25">
      <c r="B165" s="11"/>
      <c r="C165" s="11"/>
      <c r="D165" s="11"/>
      <c r="E165" s="11"/>
      <c r="F165" s="11"/>
      <c r="G165" s="11"/>
      <c r="H165" s="11"/>
    </row>
    <row r="166" spans="1:8" s="3" customFormat="1" ht="19.5" customHeight="1" x14ac:dyDescent="0.25">
      <c r="B166" s="11"/>
      <c r="C166" s="11"/>
      <c r="D166" s="11"/>
      <c r="E166" s="11"/>
      <c r="F166" s="11"/>
      <c r="G166" s="11"/>
      <c r="H166" s="11"/>
    </row>
    <row r="167" spans="1:8" s="3" customFormat="1" ht="19.5" customHeight="1" x14ac:dyDescent="0.25">
      <c r="B167" s="11"/>
      <c r="C167" s="11"/>
      <c r="D167" s="11"/>
      <c r="E167" s="11"/>
      <c r="F167" s="11"/>
      <c r="G167" s="11"/>
      <c r="H167" s="11"/>
    </row>
    <row r="168" spans="1:8" s="3" customFormat="1" ht="19.5" customHeight="1" x14ac:dyDescent="0.25">
      <c r="B168" s="11"/>
      <c r="C168" s="11"/>
      <c r="D168" s="11"/>
      <c r="E168" s="11"/>
      <c r="F168" s="11"/>
      <c r="G168" s="11"/>
      <c r="H168" s="11"/>
    </row>
    <row r="169" spans="1:8" s="3" customFormat="1" ht="19.5" customHeight="1" x14ac:dyDescent="0.25">
      <c r="B169" s="11"/>
      <c r="C169" s="11"/>
      <c r="D169" s="11"/>
      <c r="E169" s="11"/>
      <c r="F169" s="11"/>
      <c r="G169" s="11"/>
      <c r="H169" s="11"/>
    </row>
    <row r="170" spans="1:8" s="3" customFormat="1" ht="19.5" customHeight="1" x14ac:dyDescent="0.25">
      <c r="B170" s="11"/>
      <c r="C170" s="11"/>
      <c r="D170" s="11"/>
      <c r="E170" s="11"/>
      <c r="F170" s="11"/>
      <c r="G170" s="11"/>
      <c r="H170" s="11"/>
    </row>
    <row r="171" spans="1:8" s="3" customFormat="1" ht="19.5" customHeight="1" x14ac:dyDescent="0.25">
      <c r="B171" s="11"/>
      <c r="C171" s="11"/>
      <c r="D171" s="11"/>
      <c r="E171" s="11"/>
      <c r="F171" s="11"/>
      <c r="G171" s="11"/>
      <c r="H171" s="11"/>
    </row>
    <row r="172" spans="1:8" s="3" customFormat="1" ht="19.5" customHeight="1" x14ac:dyDescent="0.25">
      <c r="B172" s="11"/>
      <c r="C172" s="11"/>
      <c r="D172" s="11"/>
      <c r="E172" s="11"/>
      <c r="F172" s="11"/>
      <c r="G172" s="11"/>
      <c r="H172" s="11"/>
    </row>
    <row r="173" spans="1:8" s="3" customFormat="1" ht="19.5" customHeight="1" x14ac:dyDescent="0.25">
      <c r="B173" s="85"/>
      <c r="C173" s="85"/>
      <c r="D173" s="86" t="s">
        <v>42</v>
      </c>
      <c r="E173" s="86"/>
      <c r="F173" s="86"/>
      <c r="G173" s="83"/>
      <c r="H173" s="83"/>
    </row>
    <row r="174" spans="1:8" s="3" customFormat="1" ht="19.5" customHeight="1" x14ac:dyDescent="0.25">
      <c r="B174" s="84"/>
      <c r="C174" s="84"/>
      <c r="D174" s="86"/>
      <c r="E174" s="86"/>
      <c r="F174" s="86"/>
      <c r="G174" s="83"/>
      <c r="H174" s="83"/>
    </row>
    <row r="175" spans="1:8" s="3" customFormat="1" ht="38.1" customHeight="1" x14ac:dyDescent="0.25">
      <c r="A175" s="2" t="s">
        <v>378</v>
      </c>
      <c r="B175" s="87" t="s">
        <v>364</v>
      </c>
      <c r="C175" s="87"/>
      <c r="D175" s="88" t="s">
        <v>27</v>
      </c>
      <c r="E175" s="88"/>
      <c r="F175" s="88"/>
      <c r="G175" s="89" t="s">
        <v>314</v>
      </c>
      <c r="H175" s="89"/>
    </row>
    <row r="176" spans="1:8" s="3" customFormat="1" ht="19.5" customHeight="1" x14ac:dyDescent="0.25">
      <c r="B176" s="4" t="s">
        <v>29</v>
      </c>
      <c r="C176" s="4" t="s">
        <v>30</v>
      </c>
      <c r="D176" s="4" t="s">
        <v>70</v>
      </c>
      <c r="E176" s="4" t="s">
        <v>31</v>
      </c>
      <c r="F176" s="4" t="s">
        <v>32</v>
      </c>
      <c r="G176" s="4" t="s">
        <v>33</v>
      </c>
      <c r="H176" s="4" t="s">
        <v>34</v>
      </c>
    </row>
    <row r="177" spans="2:10" s="3" customFormat="1" ht="19.5" customHeight="1" x14ac:dyDescent="0.25">
      <c r="B177" s="5" t="s">
        <v>315</v>
      </c>
      <c r="C177" s="6" t="s">
        <v>0</v>
      </c>
      <c r="D177" s="21" t="s">
        <v>335</v>
      </c>
      <c r="E177" s="7">
        <v>200</v>
      </c>
      <c r="F177" s="8"/>
      <c r="G177" s="9"/>
      <c r="H177" s="10"/>
      <c r="J177" s="18" t="s">
        <v>311</v>
      </c>
    </row>
    <row r="178" spans="2:10" s="3" customFormat="1" ht="19.5" customHeight="1" x14ac:dyDescent="0.25">
      <c r="B178" s="5" t="s">
        <v>365</v>
      </c>
      <c r="C178" s="6" t="s">
        <v>310</v>
      </c>
      <c r="D178" s="21" t="s">
        <v>316</v>
      </c>
      <c r="E178" s="7">
        <v>5</v>
      </c>
      <c r="F178" s="8"/>
      <c r="G178" s="9"/>
      <c r="H178" s="10"/>
      <c r="J178" s="18" t="s">
        <v>311</v>
      </c>
    </row>
    <row r="179" spans="2:10" s="3" customFormat="1" ht="19.5" customHeight="1" x14ac:dyDescent="0.25">
      <c r="B179" s="5" t="s">
        <v>366</v>
      </c>
      <c r="C179" s="6" t="s">
        <v>310</v>
      </c>
      <c r="D179" s="21" t="s">
        <v>316</v>
      </c>
      <c r="E179" s="7">
        <v>5</v>
      </c>
      <c r="F179" s="8"/>
      <c r="G179" s="9"/>
      <c r="H179" s="10"/>
      <c r="J179" s="18" t="s">
        <v>311</v>
      </c>
    </row>
    <row r="180" spans="2:10" s="3" customFormat="1" ht="19.5" customHeight="1" x14ac:dyDescent="0.25">
      <c r="B180" s="5" t="s">
        <v>309</v>
      </c>
      <c r="C180" s="6" t="s">
        <v>7</v>
      </c>
      <c r="D180" s="21" t="s">
        <v>336</v>
      </c>
      <c r="E180" s="7">
        <v>3</v>
      </c>
      <c r="F180" s="8"/>
      <c r="G180" s="9"/>
      <c r="H180" s="10"/>
      <c r="J180" s="18" t="s">
        <v>311</v>
      </c>
    </row>
    <row r="181" spans="2:10" s="3" customFormat="1" ht="19.5" customHeight="1" x14ac:dyDescent="0.25">
      <c r="B181" s="5" t="s">
        <v>357</v>
      </c>
      <c r="C181" s="6" t="s">
        <v>1</v>
      </c>
      <c r="D181" s="7">
        <v>1</v>
      </c>
      <c r="E181" s="7">
        <v>1</v>
      </c>
      <c r="F181" s="8"/>
      <c r="G181" s="9"/>
      <c r="H181" s="10"/>
    </row>
    <row r="182" spans="2:10" s="3" customFormat="1" ht="19.5" customHeight="1" x14ac:dyDescent="0.25">
      <c r="B182" s="5" t="s">
        <v>41</v>
      </c>
      <c r="C182" s="6" t="s">
        <v>1</v>
      </c>
      <c r="D182" s="7">
        <v>1</v>
      </c>
      <c r="E182" s="7">
        <v>1</v>
      </c>
      <c r="F182" s="11"/>
      <c r="G182" s="11"/>
      <c r="H182" s="11"/>
      <c r="J182" s="18"/>
    </row>
    <row r="183" spans="2:10" s="3" customFormat="1" ht="19.5" customHeight="1" x14ac:dyDescent="0.25">
      <c r="B183" s="11"/>
      <c r="C183" s="11"/>
      <c r="D183" s="11"/>
      <c r="E183" s="11"/>
      <c r="F183" s="11"/>
      <c r="G183" s="11"/>
      <c r="H183" s="11"/>
    </row>
    <row r="184" spans="2:10" s="3" customFormat="1" ht="19.5" customHeight="1" x14ac:dyDescent="0.25">
      <c r="B184" s="11"/>
      <c r="C184" s="11"/>
      <c r="D184" s="11"/>
      <c r="E184" s="11"/>
      <c r="F184" s="11"/>
      <c r="G184" s="11"/>
      <c r="H184" s="11"/>
      <c r="J184" s="18"/>
    </row>
    <row r="185" spans="2:10" s="3" customFormat="1" ht="19.5" customHeight="1" x14ac:dyDescent="0.25">
      <c r="B185" s="11"/>
      <c r="C185" s="11"/>
      <c r="D185" s="11"/>
      <c r="E185" s="11"/>
      <c r="F185" s="11"/>
      <c r="G185" s="11"/>
      <c r="H185" s="11"/>
    </row>
    <row r="186" spans="2:10" s="3" customFormat="1" ht="19.5" customHeight="1" x14ac:dyDescent="0.25">
      <c r="B186" s="11"/>
      <c r="C186" s="11"/>
      <c r="D186" s="11"/>
      <c r="E186" s="11"/>
      <c r="F186" s="11"/>
      <c r="G186" s="11"/>
      <c r="H186" s="11"/>
      <c r="J186" s="18"/>
    </row>
    <row r="187" spans="2:10" s="3" customFormat="1" ht="19.5" customHeight="1" x14ac:dyDescent="0.25">
      <c r="B187" s="11"/>
      <c r="C187" s="11"/>
      <c r="D187" s="11"/>
      <c r="E187" s="11"/>
      <c r="F187" s="11"/>
      <c r="G187" s="11"/>
      <c r="H187" s="11"/>
    </row>
    <row r="188" spans="2:10" s="3" customFormat="1" ht="19.5" customHeight="1" x14ac:dyDescent="0.25">
      <c r="B188" s="11"/>
      <c r="C188" s="11"/>
      <c r="D188" s="11"/>
      <c r="E188" s="11"/>
      <c r="F188" s="11"/>
      <c r="G188" s="11"/>
      <c r="H188" s="11"/>
      <c r="J188" s="18"/>
    </row>
    <row r="189" spans="2:10" s="3" customFormat="1" ht="19.5" customHeight="1" x14ac:dyDescent="0.25">
      <c r="B189" s="11"/>
      <c r="C189" s="11"/>
      <c r="D189" s="11"/>
      <c r="E189" s="11"/>
      <c r="F189" s="11"/>
      <c r="G189" s="11"/>
      <c r="H189" s="11"/>
    </row>
    <row r="190" spans="2:10" s="3" customFormat="1" ht="19.5" customHeight="1" x14ac:dyDescent="0.25">
      <c r="B190" s="11"/>
      <c r="C190" s="11"/>
      <c r="D190" s="11"/>
      <c r="E190" s="11"/>
      <c r="F190" s="11"/>
      <c r="G190" s="11"/>
      <c r="H190" s="11"/>
      <c r="J190" s="18"/>
    </row>
    <row r="191" spans="2:10" s="3" customFormat="1" ht="19.5" customHeight="1" x14ac:dyDescent="0.25">
      <c r="B191" s="11"/>
      <c r="C191" s="11"/>
      <c r="D191" s="11"/>
      <c r="E191" s="11"/>
      <c r="F191" s="11"/>
      <c r="G191" s="11"/>
      <c r="H191" s="11"/>
    </row>
    <row r="192" spans="2:10" s="3" customFormat="1" ht="19.5" customHeight="1" x14ac:dyDescent="0.25">
      <c r="B192" s="11"/>
      <c r="C192" s="11"/>
      <c r="D192" s="11"/>
      <c r="E192" s="11"/>
      <c r="F192" s="11"/>
      <c r="G192" s="11"/>
      <c r="H192" s="11"/>
      <c r="J192" s="18"/>
    </row>
    <row r="193" spans="1:10" s="3" customFormat="1" ht="19.5" customHeight="1" x14ac:dyDescent="0.25">
      <c r="B193" s="11"/>
      <c r="C193" s="11"/>
      <c r="D193" s="11"/>
      <c r="E193" s="11"/>
      <c r="F193" s="11"/>
      <c r="G193" s="11"/>
      <c r="H193" s="11"/>
    </row>
    <row r="194" spans="1:10" s="3" customFormat="1" ht="19.5" customHeight="1" x14ac:dyDescent="0.25">
      <c r="B194" s="11"/>
      <c r="C194" s="11"/>
      <c r="D194" s="11"/>
      <c r="E194" s="11"/>
      <c r="F194" s="11"/>
      <c r="G194" s="11"/>
      <c r="H194" s="11"/>
      <c r="J194" s="18"/>
    </row>
    <row r="195" spans="1:10" s="3" customFormat="1" ht="19.5" customHeight="1" x14ac:dyDescent="0.25">
      <c r="B195" s="11"/>
      <c r="C195" s="11"/>
      <c r="D195" s="11"/>
      <c r="E195" s="11"/>
      <c r="F195" s="11"/>
      <c r="G195" s="11"/>
      <c r="H195" s="11"/>
    </row>
    <row r="196" spans="1:10" s="3" customFormat="1" ht="19.5" customHeight="1" x14ac:dyDescent="0.25">
      <c r="B196" s="11"/>
      <c r="C196" s="11"/>
      <c r="D196" s="11"/>
      <c r="E196" s="11"/>
      <c r="F196" s="11"/>
      <c r="G196" s="11"/>
      <c r="H196" s="11"/>
      <c r="J196" s="18"/>
    </row>
    <row r="197" spans="1:10" s="3" customFormat="1" ht="19.5" customHeight="1" x14ac:dyDescent="0.25">
      <c r="B197" s="11"/>
      <c r="C197" s="11"/>
      <c r="D197" s="11"/>
      <c r="E197" s="11"/>
      <c r="F197" s="11"/>
      <c r="G197" s="11"/>
      <c r="H197" s="11"/>
    </row>
    <row r="198" spans="1:10" s="3" customFormat="1" ht="19.5" customHeight="1" x14ac:dyDescent="0.25">
      <c r="B198" s="11"/>
      <c r="C198" s="11"/>
      <c r="D198" s="11"/>
      <c r="E198" s="11"/>
      <c r="F198" s="11"/>
      <c r="G198" s="11"/>
      <c r="H198" s="11"/>
      <c r="J198" s="18"/>
    </row>
    <row r="199" spans="1:10" s="3" customFormat="1" ht="19.5" customHeight="1" x14ac:dyDescent="0.25">
      <c r="B199" s="11"/>
      <c r="C199" s="11"/>
      <c r="D199" s="11"/>
      <c r="E199" s="11"/>
      <c r="F199" s="11"/>
      <c r="G199" s="11"/>
      <c r="H199" s="11"/>
    </row>
    <row r="200" spans="1:10" s="3" customFormat="1" ht="19.5" customHeight="1" x14ac:dyDescent="0.25">
      <c r="B200" s="11"/>
      <c r="C200" s="11"/>
      <c r="D200" s="11"/>
      <c r="E200" s="11"/>
      <c r="F200" s="11"/>
      <c r="G200" s="11"/>
      <c r="H200" s="11"/>
      <c r="J200" s="18"/>
    </row>
    <row r="201" spans="1:10" s="3" customFormat="1" ht="19.5" customHeight="1" x14ac:dyDescent="0.25">
      <c r="B201" s="11"/>
      <c r="C201" s="11"/>
      <c r="D201" s="11"/>
      <c r="E201" s="11"/>
      <c r="F201" s="11"/>
      <c r="G201" s="11"/>
      <c r="H201" s="11"/>
    </row>
    <row r="202" spans="1:10" s="3" customFormat="1" ht="19.5" customHeight="1" x14ac:dyDescent="0.25">
      <c r="B202" s="11"/>
      <c r="C202" s="11"/>
      <c r="D202" s="11"/>
      <c r="E202" s="11"/>
      <c r="F202" s="11"/>
      <c r="G202" s="11"/>
      <c r="H202" s="11"/>
      <c r="J202" s="18"/>
    </row>
    <row r="203" spans="1:10" s="3" customFormat="1" ht="19.5" customHeight="1" x14ac:dyDescent="0.25">
      <c r="B203" s="11"/>
      <c r="C203" s="11"/>
      <c r="D203" s="11"/>
      <c r="E203" s="11"/>
      <c r="F203" s="11"/>
      <c r="G203" s="11"/>
      <c r="H203" s="11"/>
    </row>
    <row r="204" spans="1:10" s="3" customFormat="1" ht="19.5" customHeight="1" x14ac:dyDescent="0.25">
      <c r="B204" s="11"/>
      <c r="C204" s="11"/>
      <c r="D204" s="11"/>
      <c r="E204" s="11"/>
      <c r="F204" s="11"/>
      <c r="G204" s="11"/>
      <c r="H204" s="11"/>
    </row>
    <row r="205" spans="1:10" s="3" customFormat="1" ht="19.5" customHeight="1" x14ac:dyDescent="0.25">
      <c r="B205" s="85"/>
      <c r="C205" s="85"/>
      <c r="D205" s="86" t="s">
        <v>42</v>
      </c>
      <c r="E205" s="86"/>
      <c r="F205" s="86"/>
      <c r="G205" s="83"/>
      <c r="H205" s="83"/>
    </row>
    <row r="206" spans="1:10" s="3" customFormat="1" ht="38.1" customHeight="1" x14ac:dyDescent="0.25">
      <c r="B206" s="84"/>
      <c r="C206" s="84"/>
      <c r="D206" s="86"/>
      <c r="E206" s="86"/>
      <c r="F206" s="86"/>
      <c r="G206" s="83"/>
      <c r="H206" s="83"/>
    </row>
    <row r="207" spans="1:10" s="3" customFormat="1" ht="19.5" customHeight="1" x14ac:dyDescent="0.25">
      <c r="A207" s="2" t="s">
        <v>180</v>
      </c>
      <c r="B207" s="87" t="s">
        <v>55</v>
      </c>
      <c r="C207" s="87"/>
      <c r="D207" s="88" t="s">
        <v>27</v>
      </c>
      <c r="E207" s="88"/>
      <c r="F207" s="88"/>
      <c r="G207" s="89" t="s">
        <v>56</v>
      </c>
      <c r="H207" s="89"/>
    </row>
    <row r="208" spans="1:10" s="3" customFormat="1" ht="19.5" customHeight="1" x14ac:dyDescent="0.25">
      <c r="B208" s="4" t="s">
        <v>29</v>
      </c>
      <c r="C208" s="4" t="s">
        <v>30</v>
      </c>
      <c r="D208" s="20" t="s">
        <v>70</v>
      </c>
      <c r="E208" s="4" t="s">
        <v>31</v>
      </c>
      <c r="F208" s="4" t="s">
        <v>32</v>
      </c>
      <c r="G208" s="4" t="s">
        <v>33</v>
      </c>
      <c r="H208" s="4" t="s">
        <v>34</v>
      </c>
      <c r="J208" s="18"/>
    </row>
    <row r="209" spans="2:10" s="3" customFormat="1" ht="19.5" customHeight="1" x14ac:dyDescent="0.25">
      <c r="B209" s="5" t="s">
        <v>136</v>
      </c>
      <c r="C209" s="6" t="s">
        <v>36</v>
      </c>
      <c r="D209" s="50" t="s">
        <v>290</v>
      </c>
      <c r="E209" s="7">
        <v>20</v>
      </c>
      <c r="F209" s="8">
        <v>1000</v>
      </c>
      <c r="G209" s="9"/>
      <c r="H209" s="10"/>
    </row>
    <row r="210" spans="2:10" s="3" customFormat="1" ht="19.5" customHeight="1" x14ac:dyDescent="0.25">
      <c r="B210" s="5" t="s">
        <v>137</v>
      </c>
      <c r="C210" s="6" t="s">
        <v>36</v>
      </c>
      <c r="D210" s="7" t="s">
        <v>69</v>
      </c>
      <c r="E210" s="7">
        <v>20</v>
      </c>
      <c r="F210" s="8">
        <v>3000</v>
      </c>
      <c r="G210" s="9"/>
      <c r="H210" s="10"/>
      <c r="J210" s="18"/>
    </row>
    <row r="211" spans="2:10" s="3" customFormat="1" ht="19.5" customHeight="1" x14ac:dyDescent="0.25">
      <c r="B211" s="5" t="s">
        <v>138</v>
      </c>
      <c r="C211" s="6" t="s">
        <v>36</v>
      </c>
      <c r="D211" s="7" t="s">
        <v>69</v>
      </c>
      <c r="E211" s="7">
        <v>20</v>
      </c>
      <c r="F211" s="8">
        <v>5000</v>
      </c>
      <c r="G211" s="9"/>
      <c r="H211" s="10"/>
    </row>
    <row r="212" spans="2:10" s="3" customFormat="1" ht="19.5" customHeight="1" x14ac:dyDescent="0.25">
      <c r="B212" s="5" t="s">
        <v>139</v>
      </c>
      <c r="C212" s="6" t="s">
        <v>36</v>
      </c>
      <c r="D212" s="7" t="s">
        <v>69</v>
      </c>
      <c r="E212" s="7">
        <v>20</v>
      </c>
      <c r="F212" s="8">
        <v>5000</v>
      </c>
      <c r="G212" s="9"/>
      <c r="H212" s="10"/>
      <c r="J212" s="18"/>
    </row>
    <row r="213" spans="2:10" s="3" customFormat="1" ht="19.5" customHeight="1" x14ac:dyDescent="0.25">
      <c r="B213" s="5" t="s">
        <v>140</v>
      </c>
      <c r="C213" s="6" t="s">
        <v>36</v>
      </c>
      <c r="D213" s="7" t="s">
        <v>69</v>
      </c>
      <c r="E213" s="7">
        <v>20</v>
      </c>
      <c r="F213" s="8">
        <v>5000</v>
      </c>
      <c r="G213" s="9"/>
      <c r="H213" s="10"/>
    </row>
    <row r="214" spans="2:10" s="3" customFormat="1" ht="19.5" customHeight="1" x14ac:dyDescent="0.25">
      <c r="B214" s="5" t="s">
        <v>57</v>
      </c>
      <c r="C214" s="6" t="s">
        <v>1</v>
      </c>
      <c r="D214" s="7">
        <v>1</v>
      </c>
      <c r="E214" s="7">
        <v>1</v>
      </c>
      <c r="F214" s="8">
        <v>50000</v>
      </c>
      <c r="G214" s="9"/>
      <c r="H214" s="10"/>
      <c r="J214" s="18"/>
    </row>
    <row r="215" spans="2:10" s="3" customFormat="1" ht="19.5" customHeight="1" x14ac:dyDescent="0.25">
      <c r="B215" s="5" t="s">
        <v>357</v>
      </c>
      <c r="C215" s="6" t="s">
        <v>1</v>
      </c>
      <c r="D215" s="7">
        <v>1</v>
      </c>
      <c r="E215" s="7">
        <v>1</v>
      </c>
      <c r="F215" s="8">
        <v>8600</v>
      </c>
      <c r="G215" s="9"/>
      <c r="H215" s="10"/>
    </row>
    <row r="216" spans="2:10" s="3" customFormat="1" ht="19.5" customHeight="1" x14ac:dyDescent="0.25">
      <c r="B216" s="5" t="s">
        <v>41</v>
      </c>
      <c r="C216" s="6" t="s">
        <v>1</v>
      </c>
      <c r="D216" s="7">
        <v>1</v>
      </c>
      <c r="E216" s="7">
        <v>1</v>
      </c>
      <c r="F216" s="8"/>
      <c r="G216" s="9"/>
      <c r="H216" s="10"/>
      <c r="J216" s="18"/>
    </row>
    <row r="217" spans="2:10" s="3" customFormat="1" ht="19.5" customHeight="1" x14ac:dyDescent="0.25">
      <c r="B217" s="11"/>
      <c r="C217" s="11"/>
      <c r="D217" s="11"/>
      <c r="E217" s="11"/>
      <c r="F217" s="11"/>
      <c r="G217" s="11"/>
      <c r="H217" s="11"/>
      <c r="J217" s="18"/>
    </row>
    <row r="218" spans="2:10" s="3" customFormat="1" ht="19.5" customHeight="1" x14ac:dyDescent="0.25">
      <c r="B218" s="11"/>
      <c r="C218" s="11"/>
      <c r="D218" s="11"/>
      <c r="E218" s="11"/>
      <c r="F218" s="11"/>
      <c r="G218" s="11"/>
      <c r="H218" s="11"/>
    </row>
    <row r="219" spans="2:10" s="3" customFormat="1" ht="19.5" customHeight="1" x14ac:dyDescent="0.25">
      <c r="B219" s="11"/>
      <c r="C219" s="11"/>
      <c r="D219" s="11"/>
      <c r="E219" s="11"/>
      <c r="F219" s="11"/>
      <c r="G219" s="11"/>
      <c r="H219" s="11"/>
      <c r="J219" s="18"/>
    </row>
    <row r="220" spans="2:10" s="3" customFormat="1" ht="19.5" customHeight="1" x14ac:dyDescent="0.25">
      <c r="B220" s="11"/>
      <c r="C220" s="11"/>
      <c r="D220" s="11"/>
      <c r="E220" s="11"/>
      <c r="F220" s="11"/>
      <c r="G220" s="11"/>
      <c r="H220" s="11"/>
    </row>
    <row r="221" spans="2:10" s="3" customFormat="1" ht="19.5" customHeight="1" x14ac:dyDescent="0.25">
      <c r="B221" s="11"/>
      <c r="C221" s="11"/>
      <c r="D221" s="11"/>
      <c r="E221" s="11"/>
      <c r="F221" s="11"/>
      <c r="G221" s="11"/>
      <c r="H221" s="11"/>
      <c r="J221" s="18"/>
    </row>
    <row r="222" spans="2:10" s="3" customFormat="1" ht="19.5" customHeight="1" x14ac:dyDescent="0.25">
      <c r="B222" s="11"/>
      <c r="C222" s="11"/>
      <c r="D222" s="11"/>
      <c r="E222" s="11"/>
      <c r="F222" s="11"/>
      <c r="G222" s="11"/>
      <c r="H222" s="11"/>
    </row>
    <row r="223" spans="2:10" s="3" customFormat="1" ht="19.5" customHeight="1" x14ac:dyDescent="0.25">
      <c r="B223" s="11"/>
      <c r="C223" s="11"/>
      <c r="D223" s="11"/>
      <c r="E223" s="11"/>
      <c r="F223" s="11"/>
      <c r="G223" s="11"/>
      <c r="H223" s="11"/>
      <c r="J223" s="18"/>
    </row>
    <row r="224" spans="2:10" s="3" customFormat="1" ht="19.5" customHeight="1" x14ac:dyDescent="0.25">
      <c r="B224" s="11"/>
      <c r="C224" s="11"/>
      <c r="D224" s="11"/>
      <c r="E224" s="11"/>
      <c r="F224" s="11"/>
      <c r="G224" s="11"/>
      <c r="H224" s="11"/>
    </row>
    <row r="225" spans="1:10" s="3" customFormat="1" ht="19.5" customHeight="1" x14ac:dyDescent="0.25">
      <c r="B225" s="11"/>
      <c r="C225" s="11"/>
      <c r="D225" s="11"/>
      <c r="E225" s="11"/>
      <c r="F225" s="11"/>
      <c r="G225" s="11"/>
      <c r="H225" s="11"/>
      <c r="J225" s="18"/>
    </row>
    <row r="226" spans="1:10" s="3" customFormat="1" ht="19.5" customHeight="1" x14ac:dyDescent="0.25">
      <c r="B226" s="11"/>
      <c r="C226" s="11"/>
      <c r="D226" s="11"/>
      <c r="E226" s="11"/>
      <c r="F226" s="11"/>
      <c r="G226" s="11"/>
      <c r="H226" s="11"/>
    </row>
    <row r="227" spans="1:10" s="3" customFormat="1" ht="19.5" customHeight="1" x14ac:dyDescent="0.25">
      <c r="B227" s="11"/>
      <c r="C227" s="11"/>
      <c r="D227" s="11"/>
      <c r="E227" s="11"/>
      <c r="F227" s="11"/>
      <c r="G227" s="11"/>
      <c r="H227" s="11"/>
      <c r="J227" s="18"/>
    </row>
    <row r="228" spans="1:10" s="3" customFormat="1" ht="19.5" customHeight="1" x14ac:dyDescent="0.25">
      <c r="B228" s="11"/>
      <c r="C228" s="11"/>
      <c r="D228" s="11"/>
      <c r="E228" s="11"/>
      <c r="F228" s="11"/>
      <c r="G228" s="11"/>
      <c r="H228" s="11"/>
    </row>
    <row r="229" spans="1:10" s="3" customFormat="1" ht="19.5" customHeight="1" x14ac:dyDescent="0.25">
      <c r="B229" s="11"/>
      <c r="C229" s="11"/>
      <c r="D229" s="11"/>
      <c r="E229" s="11"/>
      <c r="F229" s="11"/>
      <c r="G229" s="11"/>
      <c r="H229" s="11"/>
      <c r="J229" s="18"/>
    </row>
    <row r="230" spans="1:10" s="3" customFormat="1" ht="19.5" customHeight="1" x14ac:dyDescent="0.25">
      <c r="B230" s="11"/>
      <c r="C230" s="11"/>
      <c r="D230" s="11"/>
      <c r="E230" s="11"/>
      <c r="F230" s="11"/>
      <c r="G230" s="11"/>
      <c r="H230" s="11"/>
    </row>
    <row r="231" spans="1:10" s="3" customFormat="1" ht="19.5" customHeight="1" x14ac:dyDescent="0.25">
      <c r="B231" s="11"/>
      <c r="C231" s="11"/>
      <c r="D231" s="11"/>
      <c r="E231" s="11"/>
      <c r="F231" s="11"/>
      <c r="G231" s="11"/>
      <c r="H231" s="11"/>
      <c r="J231" s="18"/>
    </row>
    <row r="232" spans="1:10" s="3" customFormat="1" ht="19.5" customHeight="1" x14ac:dyDescent="0.25">
      <c r="B232" s="11"/>
      <c r="C232" s="11"/>
      <c r="D232" s="11"/>
      <c r="E232" s="11"/>
      <c r="F232" s="11"/>
      <c r="G232" s="11"/>
      <c r="H232" s="11"/>
    </row>
    <row r="233" spans="1:10" s="3" customFormat="1" ht="19.5" customHeight="1" x14ac:dyDescent="0.25">
      <c r="B233" s="11"/>
      <c r="C233" s="11"/>
      <c r="D233" s="11"/>
      <c r="E233" s="11"/>
      <c r="F233" s="11"/>
      <c r="G233" s="11"/>
      <c r="H233" s="11"/>
      <c r="J233" s="18"/>
    </row>
    <row r="234" spans="1:10" s="3" customFormat="1" ht="19.5" customHeight="1" x14ac:dyDescent="0.25">
      <c r="B234" s="11"/>
      <c r="C234" s="11"/>
      <c r="D234" s="11"/>
      <c r="E234" s="11"/>
      <c r="F234" s="11"/>
      <c r="G234" s="11"/>
      <c r="H234" s="11"/>
    </row>
    <row r="235" spans="1:10" s="3" customFormat="1" ht="19.5" customHeight="1" x14ac:dyDescent="0.25">
      <c r="B235" s="11"/>
      <c r="C235" s="11"/>
      <c r="D235" s="11"/>
      <c r="E235" s="11"/>
      <c r="F235" s="11"/>
      <c r="G235" s="11"/>
      <c r="H235" s="11"/>
    </row>
    <row r="236" spans="1:10" s="3" customFormat="1" ht="19.5" customHeight="1" x14ac:dyDescent="0.25">
      <c r="B236" s="11"/>
      <c r="C236" s="11"/>
      <c r="D236" s="11"/>
      <c r="E236" s="11"/>
      <c r="F236" s="11"/>
      <c r="G236" s="11"/>
      <c r="H236" s="11"/>
    </row>
    <row r="237" spans="1:10" s="3" customFormat="1" ht="38.1" customHeight="1" x14ac:dyDescent="0.25">
      <c r="B237" s="85"/>
      <c r="C237" s="85"/>
      <c r="D237" s="86" t="s">
        <v>42</v>
      </c>
      <c r="E237" s="86"/>
      <c r="F237" s="86"/>
      <c r="G237" s="83"/>
      <c r="H237" s="83"/>
    </row>
    <row r="238" spans="1:10" s="3" customFormat="1" ht="19.5" customHeight="1" x14ac:dyDescent="0.25">
      <c r="B238" s="84"/>
      <c r="C238" s="84"/>
      <c r="D238" s="86"/>
      <c r="E238" s="86"/>
      <c r="F238" s="86"/>
      <c r="G238" s="83"/>
      <c r="H238" s="83"/>
    </row>
    <row r="239" spans="1:10" s="3" customFormat="1" ht="19.5" customHeight="1" x14ac:dyDescent="0.25">
      <c r="A239" s="63" t="s">
        <v>181</v>
      </c>
      <c r="B239" s="90" t="s">
        <v>352</v>
      </c>
      <c r="C239" s="90"/>
      <c r="D239" s="91" t="s">
        <v>27</v>
      </c>
      <c r="E239" s="91"/>
      <c r="F239" s="91"/>
      <c r="G239" s="92" t="s">
        <v>353</v>
      </c>
      <c r="H239" s="92"/>
      <c r="J239" s="18"/>
    </row>
    <row r="240" spans="1:10" s="3" customFormat="1" ht="19.5" customHeight="1" x14ac:dyDescent="0.25">
      <c r="B240" s="4" t="s">
        <v>29</v>
      </c>
      <c r="C240" s="4" t="s">
        <v>30</v>
      </c>
      <c r="D240" s="20" t="s">
        <v>70</v>
      </c>
      <c r="E240" s="4" t="s">
        <v>31</v>
      </c>
      <c r="F240" s="4" t="s">
        <v>32</v>
      </c>
      <c r="G240" s="4" t="s">
        <v>33</v>
      </c>
      <c r="H240" s="4" t="s">
        <v>34</v>
      </c>
    </row>
    <row r="241" spans="2:10" s="3" customFormat="1" ht="19.5" customHeight="1" x14ac:dyDescent="0.25">
      <c r="B241" s="5"/>
      <c r="C241" s="6"/>
      <c r="D241" s="50"/>
      <c r="E241" s="7"/>
      <c r="F241" s="8"/>
      <c r="G241" s="9"/>
      <c r="H241" s="10"/>
    </row>
    <row r="242" spans="2:10" s="3" customFormat="1" ht="19.5" customHeight="1" x14ac:dyDescent="0.25">
      <c r="B242" s="5" t="s">
        <v>182</v>
      </c>
      <c r="C242" s="6" t="s">
        <v>46</v>
      </c>
      <c r="D242" s="7" t="s">
        <v>80</v>
      </c>
      <c r="E242" s="7">
        <v>4</v>
      </c>
      <c r="F242" s="8"/>
      <c r="G242" s="9"/>
      <c r="H242" s="10"/>
    </row>
    <row r="243" spans="2:10" s="3" customFormat="1" ht="19.5" customHeight="1" x14ac:dyDescent="0.25">
      <c r="B243" s="5" t="s">
        <v>183</v>
      </c>
      <c r="C243" s="6" t="s">
        <v>46</v>
      </c>
      <c r="D243" s="7" t="s">
        <v>80</v>
      </c>
      <c r="E243" s="7">
        <v>4</v>
      </c>
      <c r="F243" s="8"/>
      <c r="G243" s="9"/>
      <c r="H243" s="10"/>
      <c r="J243" s="18"/>
    </row>
    <row r="244" spans="2:10" s="3" customFormat="1" ht="19.5" customHeight="1" x14ac:dyDescent="0.25">
      <c r="B244" s="5" t="s">
        <v>184</v>
      </c>
      <c r="C244" s="6" t="s">
        <v>50</v>
      </c>
      <c r="D244" s="7" t="s">
        <v>81</v>
      </c>
      <c r="E244" s="7">
        <v>4</v>
      </c>
      <c r="F244" s="8"/>
      <c r="G244" s="9"/>
      <c r="H244" s="10"/>
    </row>
    <row r="245" spans="2:10" s="3" customFormat="1" ht="19.5" customHeight="1" x14ac:dyDescent="0.25">
      <c r="B245" s="12"/>
      <c r="C245" s="13"/>
      <c r="D245" s="14"/>
      <c r="E245" s="15"/>
      <c r="F245" s="16"/>
      <c r="G245" s="17"/>
      <c r="H245" s="17"/>
      <c r="J245" s="18"/>
    </row>
    <row r="246" spans="2:10" s="3" customFormat="1" ht="19.5" customHeight="1" x14ac:dyDescent="0.25">
      <c r="B246" s="5" t="s">
        <v>185</v>
      </c>
      <c r="C246" s="6" t="s">
        <v>50</v>
      </c>
      <c r="D246" s="7" t="s">
        <v>81</v>
      </c>
      <c r="E246" s="7">
        <v>4</v>
      </c>
      <c r="F246" s="8"/>
      <c r="G246" s="9"/>
      <c r="H246" s="10"/>
    </row>
    <row r="247" spans="2:10" s="3" customFormat="1" ht="19.5" customHeight="1" x14ac:dyDescent="0.25">
      <c r="B247" s="12"/>
      <c r="C247" s="13"/>
      <c r="D247" s="14"/>
      <c r="E247" s="15"/>
      <c r="F247" s="16"/>
      <c r="G247" s="17"/>
      <c r="H247" s="17"/>
      <c r="J247" s="18"/>
    </row>
    <row r="248" spans="2:10" s="3" customFormat="1" ht="19.5" customHeight="1" x14ac:dyDescent="0.25">
      <c r="B248" s="5" t="s">
        <v>186</v>
      </c>
      <c r="C248" s="6" t="s">
        <v>46</v>
      </c>
      <c r="D248" s="7" t="s">
        <v>82</v>
      </c>
      <c r="E248" s="7">
        <v>4</v>
      </c>
      <c r="F248" s="8"/>
      <c r="G248" s="9"/>
      <c r="H248" s="10"/>
    </row>
    <row r="249" spans="2:10" s="3" customFormat="1" ht="19.5" customHeight="1" x14ac:dyDescent="0.25">
      <c r="B249" s="12" t="s">
        <v>107</v>
      </c>
      <c r="C249" s="13"/>
      <c r="D249" s="14"/>
      <c r="E249" s="15"/>
      <c r="F249" s="16"/>
      <c r="G249" s="17"/>
      <c r="H249" s="17"/>
      <c r="J249" s="18"/>
    </row>
    <row r="250" spans="2:10" s="3" customFormat="1" ht="19.5" customHeight="1" x14ac:dyDescent="0.25">
      <c r="B250" s="5" t="s">
        <v>187</v>
      </c>
      <c r="C250" s="6" t="s">
        <v>58</v>
      </c>
      <c r="D250" s="7" t="s">
        <v>83</v>
      </c>
      <c r="E250" s="7">
        <v>4</v>
      </c>
      <c r="F250" s="8"/>
      <c r="G250" s="9"/>
      <c r="H250" s="10"/>
    </row>
    <row r="251" spans="2:10" s="3" customFormat="1" ht="19.5" customHeight="1" x14ac:dyDescent="0.25">
      <c r="B251" s="12" t="s">
        <v>108</v>
      </c>
      <c r="C251" s="13"/>
      <c r="D251" s="14"/>
      <c r="E251" s="14"/>
      <c r="F251" s="15"/>
      <c r="G251" s="16"/>
      <c r="H251" s="17"/>
      <c r="J251" s="18"/>
    </row>
    <row r="252" spans="2:10" s="3" customFormat="1" ht="19.5" customHeight="1" x14ac:dyDescent="0.25">
      <c r="B252" s="5" t="s">
        <v>188</v>
      </c>
      <c r="C252" s="6" t="s">
        <v>58</v>
      </c>
      <c r="D252" s="7" t="s">
        <v>83</v>
      </c>
      <c r="E252" s="7">
        <v>4</v>
      </c>
      <c r="F252" s="8"/>
      <c r="G252" s="9"/>
      <c r="H252" s="10"/>
    </row>
    <row r="253" spans="2:10" s="3" customFormat="1" ht="19.5" customHeight="1" x14ac:dyDescent="0.25">
      <c r="B253" s="12" t="s">
        <v>109</v>
      </c>
      <c r="C253" s="13"/>
      <c r="D253" s="14"/>
      <c r="E253" s="15"/>
      <c r="F253" s="16"/>
      <c r="G253" s="17"/>
      <c r="H253" s="17"/>
      <c r="J253" s="18"/>
    </row>
    <row r="254" spans="2:10" s="3" customFormat="1" ht="19.5" customHeight="1" x14ac:dyDescent="0.25">
      <c r="B254" s="5" t="s">
        <v>189</v>
      </c>
      <c r="C254" s="6" t="s">
        <v>58</v>
      </c>
      <c r="D254" s="7" t="s">
        <v>83</v>
      </c>
      <c r="E254" s="7">
        <v>4</v>
      </c>
      <c r="F254" s="8"/>
      <c r="G254" s="9"/>
      <c r="H254" s="10"/>
    </row>
    <row r="255" spans="2:10" s="3" customFormat="1" ht="19.5" customHeight="1" x14ac:dyDescent="0.25">
      <c r="B255" s="12" t="s">
        <v>109</v>
      </c>
      <c r="C255" s="13"/>
      <c r="D255" s="14"/>
      <c r="E255" s="15"/>
      <c r="F255" s="16"/>
      <c r="G255" s="17"/>
      <c r="H255" s="17"/>
      <c r="J255" s="18"/>
    </row>
    <row r="256" spans="2:10" s="3" customFormat="1" ht="19.5" customHeight="1" x14ac:dyDescent="0.25">
      <c r="B256" s="5" t="s">
        <v>190</v>
      </c>
      <c r="C256" s="6" t="s">
        <v>46</v>
      </c>
      <c r="D256" s="7" t="s">
        <v>84</v>
      </c>
      <c r="E256" s="7">
        <v>40</v>
      </c>
      <c r="F256" s="8"/>
      <c r="G256" s="9"/>
      <c r="H256" s="10"/>
    </row>
    <row r="257" spans="1:8" s="3" customFormat="1" ht="19.5" customHeight="1" x14ac:dyDescent="0.25">
      <c r="B257" s="12" t="s">
        <v>110</v>
      </c>
      <c r="C257" s="13"/>
      <c r="D257" s="14"/>
      <c r="E257" s="14"/>
      <c r="F257" s="15"/>
      <c r="G257" s="16"/>
      <c r="H257" s="17"/>
    </row>
    <row r="258" spans="1:8" s="3" customFormat="1" ht="19.5" customHeight="1" x14ac:dyDescent="0.25">
      <c r="B258" s="5" t="s">
        <v>191</v>
      </c>
      <c r="C258" s="6" t="s">
        <v>46</v>
      </c>
      <c r="D258" s="7" t="s">
        <v>83</v>
      </c>
      <c r="E258" s="7">
        <v>4</v>
      </c>
      <c r="F258" s="8"/>
      <c r="G258" s="9"/>
      <c r="H258" s="10"/>
    </row>
    <row r="259" spans="1:8" s="3" customFormat="1" ht="19.5" customHeight="1" x14ac:dyDescent="0.25">
      <c r="B259" s="12" t="s">
        <v>192</v>
      </c>
      <c r="C259" s="13"/>
      <c r="D259" s="14"/>
      <c r="E259" s="15"/>
      <c r="F259" s="16"/>
      <c r="G259" s="17"/>
      <c r="H259" s="17"/>
    </row>
    <row r="260" spans="1:8" s="3" customFormat="1" ht="19.5" customHeight="1" x14ac:dyDescent="0.25">
      <c r="B260" s="5" t="s">
        <v>320</v>
      </c>
      <c r="C260" s="6" t="s">
        <v>321</v>
      </c>
      <c r="D260" s="7" t="s">
        <v>83</v>
      </c>
      <c r="E260" s="7">
        <v>4</v>
      </c>
      <c r="F260" s="54"/>
      <c r="G260" s="55"/>
      <c r="H260" s="56"/>
    </row>
    <row r="261" spans="1:8" s="3" customFormat="1" ht="19.5" customHeight="1" x14ac:dyDescent="0.25">
      <c r="B261" s="12"/>
      <c r="C261" s="13"/>
      <c r="D261" s="14"/>
      <c r="E261" s="15"/>
      <c r="F261" s="58"/>
      <c r="G261" s="59"/>
      <c r="H261" s="59"/>
    </row>
    <row r="262" spans="1:8" s="3" customFormat="1" ht="19.5" customHeight="1" x14ac:dyDescent="0.25">
      <c r="B262" s="5" t="s">
        <v>193</v>
      </c>
      <c r="C262" s="6" t="s">
        <v>59</v>
      </c>
      <c r="D262" s="7" t="s">
        <v>85</v>
      </c>
      <c r="E262" s="7">
        <v>40</v>
      </c>
      <c r="F262" s="8"/>
      <c r="G262" s="9"/>
      <c r="H262" s="10"/>
    </row>
    <row r="263" spans="1:8" s="3" customFormat="1" ht="19.5" customHeight="1" x14ac:dyDescent="0.25">
      <c r="B263" s="12" t="s">
        <v>194</v>
      </c>
      <c r="C263" s="13"/>
      <c r="D263" s="14"/>
      <c r="E263" s="14"/>
      <c r="F263" s="15"/>
      <c r="G263" s="16"/>
      <c r="H263" s="17"/>
    </row>
    <row r="264" spans="1:8" s="3" customFormat="1" ht="19.5" customHeight="1" x14ac:dyDescent="0.25">
      <c r="B264" s="5" t="s">
        <v>195</v>
      </c>
      <c r="C264" s="6" t="s">
        <v>60</v>
      </c>
      <c r="D264" s="7" t="s">
        <v>86</v>
      </c>
      <c r="E264" s="7">
        <v>8</v>
      </c>
      <c r="F264" s="8"/>
      <c r="G264" s="9"/>
      <c r="H264" s="10"/>
    </row>
    <row r="265" spans="1:8" s="3" customFormat="1" ht="19.5" customHeight="1" x14ac:dyDescent="0.25">
      <c r="B265" s="12" t="s">
        <v>111</v>
      </c>
      <c r="C265" s="13"/>
      <c r="D265" s="14"/>
      <c r="E265" s="15"/>
      <c r="F265" s="16"/>
      <c r="G265" s="17"/>
      <c r="H265" s="17"/>
    </row>
    <row r="266" spans="1:8" s="3" customFormat="1" ht="19.5" customHeight="1" x14ac:dyDescent="0.25">
      <c r="B266" s="5" t="s">
        <v>196</v>
      </c>
      <c r="C266" s="6" t="s">
        <v>61</v>
      </c>
      <c r="D266" s="7" t="s">
        <v>87</v>
      </c>
      <c r="E266" s="7">
        <v>40</v>
      </c>
      <c r="F266" s="8"/>
      <c r="G266" s="9"/>
      <c r="H266" s="10"/>
    </row>
    <row r="267" spans="1:8" s="3" customFormat="1" ht="19.5" customHeight="1" x14ac:dyDescent="0.25">
      <c r="B267" s="12" t="s">
        <v>112</v>
      </c>
      <c r="C267" s="13"/>
      <c r="D267" s="14"/>
      <c r="E267" s="15"/>
      <c r="F267" s="16"/>
      <c r="G267" s="17"/>
      <c r="H267" s="17"/>
    </row>
    <row r="268" spans="1:8" s="3" customFormat="1" ht="19.5" customHeight="1" x14ac:dyDescent="0.25">
      <c r="B268" s="5" t="s">
        <v>197</v>
      </c>
      <c r="C268" s="6" t="s">
        <v>60</v>
      </c>
      <c r="D268" s="7" t="s">
        <v>88</v>
      </c>
      <c r="E268" s="7">
        <v>40</v>
      </c>
      <c r="F268" s="8"/>
      <c r="G268" s="9"/>
      <c r="H268" s="10"/>
    </row>
    <row r="269" spans="1:8" s="3" customFormat="1" ht="19.5" customHeight="1" x14ac:dyDescent="0.25">
      <c r="B269" s="12" t="s">
        <v>113</v>
      </c>
      <c r="C269" s="13"/>
      <c r="D269" s="14"/>
      <c r="E269" s="15"/>
      <c r="F269" s="16"/>
      <c r="G269" s="17"/>
      <c r="H269" s="17"/>
    </row>
    <row r="270" spans="1:8" s="3" customFormat="1" ht="19.5" customHeight="1" x14ac:dyDescent="0.25">
      <c r="B270" s="85" t="s">
        <v>65</v>
      </c>
      <c r="C270" s="85"/>
      <c r="D270" s="86" t="s">
        <v>42</v>
      </c>
      <c r="E270" s="86"/>
      <c r="F270" s="86"/>
      <c r="G270" s="83">
        <v>0</v>
      </c>
      <c r="H270" s="83"/>
    </row>
    <row r="271" spans="1:8" s="3" customFormat="1" ht="38.1" customHeight="1" x14ac:dyDescent="0.25">
      <c r="B271" s="84" t="s">
        <v>66</v>
      </c>
      <c r="C271" s="84"/>
      <c r="D271" s="86"/>
      <c r="E271" s="86"/>
      <c r="F271" s="86"/>
      <c r="G271" s="83"/>
      <c r="H271" s="83"/>
    </row>
    <row r="272" spans="1:8" s="3" customFormat="1" ht="28.5" customHeight="1" x14ac:dyDescent="0.25">
      <c r="A272" s="63" t="s">
        <v>181</v>
      </c>
      <c r="B272" s="90" t="s">
        <v>352</v>
      </c>
      <c r="C272" s="90"/>
      <c r="D272" s="91" t="s">
        <v>27</v>
      </c>
      <c r="E272" s="91"/>
      <c r="F272" s="91"/>
      <c r="G272" s="92" t="s">
        <v>353</v>
      </c>
      <c r="H272" s="92"/>
    </row>
    <row r="273" spans="2:8" s="3" customFormat="1" ht="19.5" customHeight="1" x14ac:dyDescent="0.25">
      <c r="B273" s="4" t="s">
        <v>29</v>
      </c>
      <c r="C273" s="4" t="s">
        <v>30</v>
      </c>
      <c r="D273" s="20" t="s">
        <v>70</v>
      </c>
      <c r="E273" s="4" t="s">
        <v>31</v>
      </c>
      <c r="F273" s="4" t="s">
        <v>32</v>
      </c>
      <c r="G273" s="4" t="s">
        <v>33</v>
      </c>
      <c r="H273" s="4" t="s">
        <v>34</v>
      </c>
    </row>
    <row r="274" spans="2:8" s="3" customFormat="1" ht="19.5" customHeight="1" x14ac:dyDescent="0.25">
      <c r="B274" s="5" t="s">
        <v>198</v>
      </c>
      <c r="C274" s="6" t="s">
        <v>58</v>
      </c>
      <c r="D274" s="7" t="s">
        <v>89</v>
      </c>
      <c r="E274" s="7">
        <v>8</v>
      </c>
      <c r="F274" s="8"/>
      <c r="G274" s="9"/>
      <c r="H274" s="10"/>
    </row>
    <row r="275" spans="2:8" s="3" customFormat="1" ht="19.5" customHeight="1" x14ac:dyDescent="0.25">
      <c r="B275" s="12" t="s">
        <v>114</v>
      </c>
      <c r="C275" s="13"/>
      <c r="D275" s="14"/>
      <c r="E275" s="15"/>
      <c r="F275" s="16"/>
      <c r="G275" s="17"/>
      <c r="H275" s="17"/>
    </row>
    <row r="276" spans="2:8" s="3" customFormat="1" ht="19.5" customHeight="1" x14ac:dyDescent="0.25">
      <c r="B276" s="5" t="s">
        <v>199</v>
      </c>
      <c r="C276" s="6" t="s">
        <v>46</v>
      </c>
      <c r="D276" s="7" t="s">
        <v>82</v>
      </c>
      <c r="E276" s="7">
        <v>4</v>
      </c>
      <c r="F276" s="8"/>
      <c r="G276" s="9"/>
      <c r="H276" s="10"/>
    </row>
    <row r="277" spans="2:8" s="3" customFormat="1" ht="19.5" customHeight="1" x14ac:dyDescent="0.25">
      <c r="B277" s="12" t="s">
        <v>113</v>
      </c>
      <c r="C277" s="13"/>
      <c r="D277" s="14"/>
      <c r="E277" s="15"/>
      <c r="F277" s="16"/>
      <c r="G277" s="17"/>
      <c r="H277" s="17"/>
    </row>
    <row r="278" spans="2:8" s="3" customFormat="1" ht="19.5" customHeight="1" x14ac:dyDescent="0.25">
      <c r="B278" s="5" t="s">
        <v>200</v>
      </c>
      <c r="C278" s="6" t="s">
        <v>46</v>
      </c>
      <c r="D278" s="7" t="s">
        <v>82</v>
      </c>
      <c r="E278" s="7">
        <v>4</v>
      </c>
      <c r="F278" s="8"/>
      <c r="G278" s="9"/>
      <c r="H278" s="10"/>
    </row>
    <row r="279" spans="2:8" s="3" customFormat="1" ht="19.5" customHeight="1" x14ac:dyDescent="0.25">
      <c r="B279" s="12" t="s">
        <v>115</v>
      </c>
      <c r="C279" s="13"/>
      <c r="D279" s="14"/>
      <c r="E279" s="14"/>
      <c r="F279" s="15"/>
      <c r="G279" s="16"/>
      <c r="H279" s="17"/>
    </row>
    <row r="280" spans="2:8" s="3" customFormat="1" ht="19.5" customHeight="1" x14ac:dyDescent="0.25">
      <c r="B280" s="5" t="s">
        <v>200</v>
      </c>
      <c r="C280" s="6" t="s">
        <v>46</v>
      </c>
      <c r="D280" s="7" t="s">
        <v>82</v>
      </c>
      <c r="E280" s="7">
        <v>4</v>
      </c>
      <c r="F280" s="8"/>
      <c r="G280" s="9"/>
      <c r="H280" s="10"/>
    </row>
    <row r="281" spans="2:8" s="3" customFormat="1" ht="19.5" customHeight="1" x14ac:dyDescent="0.25">
      <c r="B281" s="12" t="s">
        <v>116</v>
      </c>
      <c r="C281" s="13"/>
      <c r="D281" s="14"/>
      <c r="E281" s="14"/>
      <c r="F281" s="15"/>
      <c r="G281" s="16"/>
      <c r="H281" s="17"/>
    </row>
    <row r="282" spans="2:8" s="3" customFormat="1" ht="19.5" customHeight="1" x14ac:dyDescent="0.25">
      <c r="B282" s="5" t="s">
        <v>201</v>
      </c>
      <c r="C282" s="6" t="s">
        <v>61</v>
      </c>
      <c r="D282" s="7" t="s">
        <v>87</v>
      </c>
      <c r="E282" s="7">
        <v>40</v>
      </c>
      <c r="F282" s="8"/>
      <c r="G282" s="9"/>
      <c r="H282" s="10"/>
    </row>
    <row r="283" spans="2:8" s="3" customFormat="1" ht="19.5" customHeight="1" x14ac:dyDescent="0.25">
      <c r="B283" s="5" t="s">
        <v>202</v>
      </c>
      <c r="C283" s="6" t="s">
        <v>63</v>
      </c>
      <c r="D283" s="7" t="s">
        <v>90</v>
      </c>
      <c r="E283" s="7">
        <v>40</v>
      </c>
      <c r="F283" s="8"/>
      <c r="G283" s="9"/>
      <c r="H283" s="10"/>
    </row>
    <row r="284" spans="2:8" s="3" customFormat="1" ht="19.5" customHeight="1" x14ac:dyDescent="0.25">
      <c r="B284" s="12" t="s">
        <v>117</v>
      </c>
      <c r="C284" s="13"/>
      <c r="D284" s="14"/>
      <c r="E284" s="15"/>
      <c r="F284" s="16"/>
      <c r="G284" s="17"/>
      <c r="H284" s="17"/>
    </row>
    <row r="285" spans="2:8" s="3" customFormat="1" ht="19.5" customHeight="1" x14ac:dyDescent="0.25">
      <c r="B285" s="5" t="s">
        <v>203</v>
      </c>
      <c r="C285" s="6" t="s">
        <v>63</v>
      </c>
      <c r="D285" s="7" t="s">
        <v>91</v>
      </c>
      <c r="E285" s="7">
        <v>4</v>
      </c>
      <c r="F285" s="8"/>
      <c r="G285" s="9"/>
      <c r="H285" s="10"/>
    </row>
    <row r="286" spans="2:8" s="3" customFormat="1" ht="19.5" customHeight="1" x14ac:dyDescent="0.25">
      <c r="B286" s="12" t="s">
        <v>118</v>
      </c>
      <c r="C286" s="13"/>
      <c r="D286" s="14"/>
      <c r="E286" s="14"/>
      <c r="F286" s="15"/>
      <c r="G286" s="16"/>
      <c r="H286" s="17"/>
    </row>
    <row r="287" spans="2:8" s="3" customFormat="1" ht="19.5" customHeight="1" x14ac:dyDescent="0.25">
      <c r="B287" s="5" t="s">
        <v>204</v>
      </c>
      <c r="C287" s="6" t="s">
        <v>63</v>
      </c>
      <c r="D287" s="7" t="s">
        <v>90</v>
      </c>
      <c r="E287" s="7">
        <v>40</v>
      </c>
      <c r="F287" s="8"/>
      <c r="G287" s="9"/>
      <c r="H287" s="10"/>
    </row>
    <row r="288" spans="2:8" s="3" customFormat="1" ht="19.5" customHeight="1" x14ac:dyDescent="0.25">
      <c r="B288" s="12" t="s">
        <v>119</v>
      </c>
      <c r="C288" s="13"/>
      <c r="D288" s="14"/>
      <c r="E288" s="15"/>
      <c r="F288" s="16"/>
      <c r="G288" s="17"/>
      <c r="H288" s="17"/>
    </row>
    <row r="289" spans="2:8" s="3" customFormat="1" ht="19.5" customHeight="1" x14ac:dyDescent="0.25">
      <c r="B289" s="5" t="s">
        <v>205</v>
      </c>
      <c r="C289" s="6" t="s">
        <v>63</v>
      </c>
      <c r="D289" s="7" t="s">
        <v>90</v>
      </c>
      <c r="E289" s="7">
        <v>40</v>
      </c>
      <c r="F289" s="8"/>
      <c r="G289" s="9"/>
      <c r="H289" s="10"/>
    </row>
    <row r="290" spans="2:8" s="3" customFormat="1" ht="19.5" customHeight="1" x14ac:dyDescent="0.25">
      <c r="B290" s="12"/>
      <c r="C290" s="13"/>
      <c r="D290" s="14"/>
      <c r="E290" s="15"/>
      <c r="F290" s="16"/>
      <c r="G290" s="17"/>
      <c r="H290" s="17"/>
    </row>
    <row r="291" spans="2:8" s="3" customFormat="1" ht="19.5" customHeight="1" x14ac:dyDescent="0.25">
      <c r="B291" s="5" t="s">
        <v>206</v>
      </c>
      <c r="C291" s="6" t="s">
        <v>58</v>
      </c>
      <c r="D291" s="7" t="s">
        <v>83</v>
      </c>
      <c r="E291" s="7">
        <v>4</v>
      </c>
      <c r="F291" s="8"/>
      <c r="G291" s="9"/>
      <c r="H291" s="10"/>
    </row>
    <row r="292" spans="2:8" s="3" customFormat="1" ht="19.5" customHeight="1" x14ac:dyDescent="0.25">
      <c r="B292" s="12" t="s">
        <v>120</v>
      </c>
      <c r="C292" s="13"/>
      <c r="D292" s="14"/>
      <c r="E292" s="15"/>
      <c r="F292" s="16"/>
      <c r="G292" s="17"/>
      <c r="H292" s="17"/>
    </row>
    <row r="293" spans="2:8" s="3" customFormat="1" ht="19.5" customHeight="1" x14ac:dyDescent="0.25">
      <c r="B293" s="5" t="s">
        <v>207</v>
      </c>
      <c r="C293" s="6" t="s">
        <v>58</v>
      </c>
      <c r="D293" s="7" t="s">
        <v>92</v>
      </c>
      <c r="E293" s="7">
        <v>40</v>
      </c>
      <c r="F293" s="8"/>
      <c r="G293" s="9"/>
      <c r="H293" s="10"/>
    </row>
    <row r="294" spans="2:8" s="3" customFormat="1" ht="19.5" customHeight="1" x14ac:dyDescent="0.25">
      <c r="B294" s="12" t="s">
        <v>121</v>
      </c>
      <c r="C294" s="13"/>
      <c r="D294" s="14"/>
      <c r="E294" s="15"/>
      <c r="F294" s="16"/>
      <c r="G294" s="17"/>
      <c r="H294" s="17"/>
    </row>
    <row r="295" spans="2:8" s="3" customFormat="1" ht="19.5" customHeight="1" x14ac:dyDescent="0.25">
      <c r="B295" s="5" t="s">
        <v>208</v>
      </c>
      <c r="C295" s="6" t="s">
        <v>58</v>
      </c>
      <c r="D295" s="7" t="s">
        <v>92</v>
      </c>
      <c r="E295" s="7">
        <v>40</v>
      </c>
      <c r="F295" s="8"/>
      <c r="G295" s="9"/>
      <c r="H295" s="10"/>
    </row>
    <row r="296" spans="2:8" s="3" customFormat="1" ht="19.5" customHeight="1" x14ac:dyDescent="0.25">
      <c r="B296" s="12" t="s">
        <v>122</v>
      </c>
      <c r="C296" s="13"/>
      <c r="D296" s="14"/>
      <c r="E296" s="15"/>
      <c r="F296" s="16"/>
      <c r="G296" s="17"/>
      <c r="H296" s="17"/>
    </row>
    <row r="297" spans="2:8" s="3" customFormat="1" ht="19.5" customHeight="1" x14ac:dyDescent="0.25">
      <c r="B297" s="5" t="s">
        <v>209</v>
      </c>
      <c r="C297" s="6" t="s">
        <v>58</v>
      </c>
      <c r="D297" s="7" t="s">
        <v>83</v>
      </c>
      <c r="E297" s="7">
        <v>4</v>
      </c>
      <c r="F297" s="8"/>
      <c r="G297" s="9"/>
      <c r="H297" s="10"/>
    </row>
    <row r="298" spans="2:8" s="3" customFormat="1" ht="19.5" customHeight="1" x14ac:dyDescent="0.25">
      <c r="B298" s="12" t="s">
        <v>332</v>
      </c>
      <c r="C298" s="13"/>
      <c r="D298" s="14"/>
      <c r="E298" s="14"/>
      <c r="F298" s="15"/>
      <c r="G298" s="16"/>
      <c r="H298" s="17"/>
    </row>
    <row r="299" spans="2:8" s="3" customFormat="1" ht="19.5" customHeight="1" x14ac:dyDescent="0.25">
      <c r="B299" s="5" t="s">
        <v>209</v>
      </c>
      <c r="C299" s="6" t="s">
        <v>58</v>
      </c>
      <c r="D299" s="21" t="s">
        <v>323</v>
      </c>
      <c r="E299" s="7">
        <v>12</v>
      </c>
      <c r="F299" s="54"/>
      <c r="G299" s="55"/>
      <c r="H299" s="56"/>
    </row>
    <row r="300" spans="2:8" s="3" customFormat="1" ht="19.5" customHeight="1" x14ac:dyDescent="0.25">
      <c r="B300" s="12" t="s">
        <v>322</v>
      </c>
      <c r="C300" s="13"/>
      <c r="D300" s="14"/>
      <c r="E300" s="14"/>
      <c r="F300" s="57"/>
      <c r="G300" s="58"/>
      <c r="H300" s="59"/>
    </row>
    <row r="301" spans="2:8" s="3" customFormat="1" ht="19.5" customHeight="1" x14ac:dyDescent="0.25">
      <c r="B301" s="5" t="s">
        <v>209</v>
      </c>
      <c r="C301" s="6" t="s">
        <v>58</v>
      </c>
      <c r="D301" s="7" t="s">
        <v>83</v>
      </c>
      <c r="E301" s="7">
        <v>4</v>
      </c>
      <c r="F301" s="8"/>
      <c r="G301" s="9"/>
      <c r="H301" s="10"/>
    </row>
    <row r="302" spans="2:8" s="3" customFormat="1" ht="19.5" customHeight="1" x14ac:dyDescent="0.25">
      <c r="B302" s="12" t="s">
        <v>210</v>
      </c>
      <c r="C302" s="13"/>
      <c r="D302" s="14"/>
      <c r="E302" s="14"/>
      <c r="F302" s="15"/>
      <c r="G302" s="16"/>
      <c r="H302" s="17"/>
    </row>
    <row r="303" spans="2:8" s="3" customFormat="1" ht="19.5" customHeight="1" x14ac:dyDescent="0.25">
      <c r="B303" s="85" t="s">
        <v>65</v>
      </c>
      <c r="C303" s="85"/>
      <c r="D303" s="86" t="s">
        <v>42</v>
      </c>
      <c r="E303" s="86"/>
      <c r="F303" s="86"/>
      <c r="G303" s="83">
        <v>0</v>
      </c>
      <c r="H303" s="83"/>
    </row>
    <row r="304" spans="2:8" s="3" customFormat="1" ht="19.5" customHeight="1" x14ac:dyDescent="0.25">
      <c r="B304" s="84" t="s">
        <v>66</v>
      </c>
      <c r="C304" s="84"/>
      <c r="D304" s="86"/>
      <c r="E304" s="86"/>
      <c r="F304" s="86"/>
      <c r="G304" s="83"/>
      <c r="H304" s="83"/>
    </row>
    <row r="305" spans="1:8" s="3" customFormat="1" ht="30" customHeight="1" x14ac:dyDescent="0.25">
      <c r="A305" s="2" t="s">
        <v>181</v>
      </c>
      <c r="B305" s="90" t="s">
        <v>352</v>
      </c>
      <c r="C305" s="90"/>
      <c r="D305" s="91" t="s">
        <v>27</v>
      </c>
      <c r="E305" s="91"/>
      <c r="F305" s="91"/>
      <c r="G305" s="92" t="s">
        <v>353</v>
      </c>
      <c r="H305" s="92"/>
    </row>
    <row r="306" spans="1:8" s="3" customFormat="1" ht="19.5" customHeight="1" x14ac:dyDescent="0.25">
      <c r="B306" s="4" t="s">
        <v>29</v>
      </c>
      <c r="C306" s="4" t="s">
        <v>30</v>
      </c>
      <c r="D306" s="20" t="s">
        <v>70</v>
      </c>
      <c r="E306" s="4" t="s">
        <v>31</v>
      </c>
      <c r="F306" s="4" t="s">
        <v>32</v>
      </c>
      <c r="G306" s="4" t="s">
        <v>33</v>
      </c>
      <c r="H306" s="4" t="s">
        <v>34</v>
      </c>
    </row>
    <row r="307" spans="1:8" s="3" customFormat="1" ht="19.5" customHeight="1" x14ac:dyDescent="0.25">
      <c r="B307" s="5" t="s">
        <v>209</v>
      </c>
      <c r="C307" s="6" t="s">
        <v>67</v>
      </c>
      <c r="D307" s="7" t="s">
        <v>93</v>
      </c>
      <c r="E307" s="7">
        <v>120</v>
      </c>
      <c r="F307" s="8"/>
      <c r="G307" s="9"/>
      <c r="H307" s="10"/>
    </row>
    <row r="308" spans="1:8" s="3" customFormat="1" ht="19.5" customHeight="1" x14ac:dyDescent="0.25">
      <c r="B308" s="12" t="s">
        <v>123</v>
      </c>
      <c r="C308" s="13"/>
      <c r="D308" s="14"/>
      <c r="E308" s="15"/>
      <c r="F308" s="16"/>
      <c r="G308" s="17"/>
      <c r="H308" s="17"/>
    </row>
    <row r="309" spans="1:8" s="3" customFormat="1" ht="19.5" customHeight="1" x14ac:dyDescent="0.25">
      <c r="B309" s="5" t="s">
        <v>209</v>
      </c>
      <c r="C309" s="6" t="s">
        <v>43</v>
      </c>
      <c r="D309" s="7"/>
      <c r="E309" s="7">
        <v>60</v>
      </c>
      <c r="F309" s="8">
        <v>10</v>
      </c>
      <c r="G309" s="9">
        <v>600</v>
      </c>
      <c r="H309" s="10" t="s">
        <v>149</v>
      </c>
    </row>
    <row r="310" spans="1:8" s="3" customFormat="1" ht="38.1" customHeight="1" x14ac:dyDescent="0.25">
      <c r="B310" s="12" t="s">
        <v>124</v>
      </c>
      <c r="C310" s="13"/>
      <c r="D310" s="14"/>
      <c r="E310" s="15"/>
      <c r="F310" s="16"/>
      <c r="G310" s="17"/>
      <c r="H310" s="17" t="s">
        <v>64</v>
      </c>
    </row>
    <row r="311" spans="1:8" s="3" customFormat="1" ht="19.5" customHeight="1" x14ac:dyDescent="0.25">
      <c r="B311" s="5" t="s">
        <v>209</v>
      </c>
      <c r="C311" s="6" t="s">
        <v>44</v>
      </c>
      <c r="D311" s="7" t="s">
        <v>94</v>
      </c>
      <c r="E311" s="7">
        <v>4</v>
      </c>
      <c r="F311" s="8">
        <v>6000</v>
      </c>
      <c r="G311" s="9">
        <v>24000</v>
      </c>
      <c r="H311" s="10" t="s">
        <v>150</v>
      </c>
    </row>
    <row r="312" spans="1:8" s="3" customFormat="1" ht="19.5" customHeight="1" x14ac:dyDescent="0.25">
      <c r="B312" s="12" t="s">
        <v>125</v>
      </c>
      <c r="C312" s="13"/>
      <c r="D312" s="14"/>
      <c r="E312" s="14"/>
      <c r="F312" s="15"/>
      <c r="G312" s="16"/>
      <c r="H312" s="17" t="s">
        <v>62</v>
      </c>
    </row>
    <row r="313" spans="1:8" s="3" customFormat="1" ht="19.5" customHeight="1" x14ac:dyDescent="0.25">
      <c r="B313" s="5" t="s">
        <v>209</v>
      </c>
      <c r="C313" s="6" t="s">
        <v>44</v>
      </c>
      <c r="D313" s="7" t="s">
        <v>94</v>
      </c>
      <c r="E313" s="7">
        <v>4</v>
      </c>
      <c r="F313" s="8">
        <v>6000</v>
      </c>
      <c r="G313" s="9">
        <v>24000</v>
      </c>
      <c r="H313" s="10" t="s">
        <v>151</v>
      </c>
    </row>
    <row r="314" spans="1:8" s="3" customFormat="1" ht="19.5" customHeight="1" x14ac:dyDescent="0.25">
      <c r="B314" s="12" t="s">
        <v>126</v>
      </c>
      <c r="C314" s="13"/>
      <c r="D314" s="14"/>
      <c r="E314" s="15"/>
      <c r="F314" s="16"/>
      <c r="G314" s="17"/>
      <c r="H314" s="17" t="s">
        <v>62</v>
      </c>
    </row>
    <row r="315" spans="1:8" s="3" customFormat="1" ht="19.5" customHeight="1" x14ac:dyDescent="0.25">
      <c r="B315" s="5" t="s">
        <v>211</v>
      </c>
      <c r="C315" s="6" t="s">
        <v>46</v>
      </c>
      <c r="D315" s="7" t="s">
        <v>82</v>
      </c>
      <c r="E315" s="7">
        <v>4</v>
      </c>
      <c r="F315" s="8"/>
      <c r="G315" s="9"/>
      <c r="H315" s="10"/>
    </row>
    <row r="316" spans="1:8" s="3" customFormat="1" ht="19.5" customHeight="1" x14ac:dyDescent="0.25">
      <c r="B316" s="12" t="s">
        <v>127</v>
      </c>
      <c r="C316" s="13"/>
      <c r="D316" s="14"/>
      <c r="E316" s="14"/>
      <c r="F316" s="15"/>
      <c r="G316" s="16"/>
      <c r="H316" s="17"/>
    </row>
    <row r="317" spans="1:8" s="3" customFormat="1" ht="19.5" customHeight="1" x14ac:dyDescent="0.25">
      <c r="B317" s="5" t="s">
        <v>211</v>
      </c>
      <c r="C317" s="6" t="s">
        <v>46</v>
      </c>
      <c r="D317" s="7" t="s">
        <v>82</v>
      </c>
      <c r="E317" s="7">
        <v>4</v>
      </c>
      <c r="F317" s="8"/>
      <c r="G317" s="9"/>
      <c r="H317" s="10"/>
    </row>
    <row r="318" spans="1:8" s="3" customFormat="1" ht="19.5" customHeight="1" x14ac:dyDescent="0.25">
      <c r="B318" s="12" t="s">
        <v>128</v>
      </c>
      <c r="C318" s="13"/>
      <c r="D318" s="14"/>
      <c r="E318" s="14"/>
      <c r="F318" s="15"/>
      <c r="G318" s="16"/>
      <c r="H318" s="17"/>
    </row>
    <row r="319" spans="1:8" s="3" customFormat="1" ht="19.5" customHeight="1" x14ac:dyDescent="0.25">
      <c r="B319" s="5" t="s">
        <v>211</v>
      </c>
      <c r="C319" s="6" t="s">
        <v>46</v>
      </c>
      <c r="D319" s="7" t="s">
        <v>82</v>
      </c>
      <c r="E319" s="7">
        <v>4</v>
      </c>
      <c r="F319" s="8"/>
      <c r="G319" s="9"/>
      <c r="H319" s="10"/>
    </row>
    <row r="320" spans="1:8" s="3" customFormat="1" ht="19.5" customHeight="1" x14ac:dyDescent="0.25">
      <c r="B320" s="12" t="s">
        <v>129</v>
      </c>
      <c r="C320" s="13"/>
      <c r="D320" s="14"/>
      <c r="E320" s="14"/>
      <c r="F320" s="15"/>
      <c r="G320" s="16"/>
      <c r="H320" s="17"/>
    </row>
    <row r="321" spans="2:8" s="3" customFormat="1" ht="19.5" customHeight="1" x14ac:dyDescent="0.25">
      <c r="B321" s="5" t="s">
        <v>212</v>
      </c>
      <c r="C321" s="6" t="s">
        <v>46</v>
      </c>
      <c r="D321" s="7" t="s">
        <v>95</v>
      </c>
      <c r="E321" s="7">
        <v>16</v>
      </c>
      <c r="F321" s="8"/>
      <c r="G321" s="9"/>
      <c r="H321" s="10"/>
    </row>
    <row r="322" spans="2:8" s="3" customFormat="1" ht="19.5" customHeight="1" x14ac:dyDescent="0.25">
      <c r="B322" s="12" t="s">
        <v>130</v>
      </c>
      <c r="C322" s="13"/>
      <c r="D322" s="14"/>
      <c r="E322" s="14"/>
      <c r="F322" s="15"/>
      <c r="G322" s="16"/>
      <c r="H322" s="17"/>
    </row>
    <row r="323" spans="2:8" s="3" customFormat="1" ht="19.5" customHeight="1" x14ac:dyDescent="0.25">
      <c r="B323" s="5" t="s">
        <v>212</v>
      </c>
      <c r="C323" s="6" t="s">
        <v>44</v>
      </c>
      <c r="D323" s="7" t="s">
        <v>94</v>
      </c>
      <c r="E323" s="7">
        <v>4</v>
      </c>
      <c r="F323" s="8"/>
      <c r="G323" s="9"/>
      <c r="H323" s="10"/>
    </row>
    <row r="324" spans="2:8" s="3" customFormat="1" ht="19.5" customHeight="1" x14ac:dyDescent="0.25">
      <c r="B324" s="12" t="s">
        <v>131</v>
      </c>
      <c r="C324" s="13"/>
      <c r="D324" s="14"/>
      <c r="E324" s="14"/>
      <c r="F324" s="15"/>
      <c r="G324" s="16"/>
      <c r="H324" s="17"/>
    </row>
    <row r="325" spans="2:8" s="3" customFormat="1" ht="19.5" customHeight="1" x14ac:dyDescent="0.25">
      <c r="B325" s="5" t="s">
        <v>212</v>
      </c>
      <c r="C325" s="6" t="s">
        <v>44</v>
      </c>
      <c r="D325" s="7" t="s">
        <v>94</v>
      </c>
      <c r="E325" s="7">
        <v>4</v>
      </c>
      <c r="F325" s="8"/>
      <c r="G325" s="9"/>
      <c r="H325" s="10"/>
    </row>
    <row r="326" spans="2:8" s="3" customFormat="1" ht="19.5" customHeight="1" x14ac:dyDescent="0.25">
      <c r="B326" s="12" t="s">
        <v>132</v>
      </c>
      <c r="C326" s="13"/>
      <c r="D326" s="14"/>
      <c r="E326" s="14"/>
      <c r="F326" s="15"/>
      <c r="G326" s="16"/>
      <c r="H326" s="17"/>
    </row>
    <row r="327" spans="2:8" s="3" customFormat="1" ht="19.5" customHeight="1" x14ac:dyDescent="0.25">
      <c r="B327" s="5" t="s">
        <v>212</v>
      </c>
      <c r="C327" s="6" t="s">
        <v>0</v>
      </c>
      <c r="D327" s="21" t="s">
        <v>96</v>
      </c>
      <c r="E327" s="7">
        <v>8</v>
      </c>
      <c r="F327" s="8"/>
      <c r="G327" s="9"/>
      <c r="H327" s="10"/>
    </row>
    <row r="328" spans="2:8" s="3" customFormat="1" ht="19.5" customHeight="1" x14ac:dyDescent="0.25">
      <c r="B328" s="12" t="s">
        <v>133</v>
      </c>
      <c r="C328" s="13"/>
      <c r="D328" s="14"/>
      <c r="E328" s="15"/>
      <c r="F328" s="16"/>
      <c r="G328" s="17"/>
      <c r="H328" s="17"/>
    </row>
    <row r="329" spans="2:8" s="3" customFormat="1" ht="19.5" customHeight="1" x14ac:dyDescent="0.25">
      <c r="B329" s="64" t="s">
        <v>358</v>
      </c>
      <c r="C329" s="65" t="s">
        <v>359</v>
      </c>
      <c r="D329" s="66"/>
      <c r="E329" s="67"/>
      <c r="F329" s="68"/>
      <c r="G329" s="69"/>
      <c r="H329" s="70" t="s">
        <v>360</v>
      </c>
    </row>
    <row r="330" spans="2:8" s="3" customFormat="1" ht="19.5" customHeight="1" x14ac:dyDescent="0.25">
      <c r="B330" s="71"/>
      <c r="C330" s="72"/>
      <c r="D330" s="73"/>
      <c r="E330" s="73"/>
      <c r="F330" s="74"/>
      <c r="G330" s="75"/>
      <c r="H330" s="76" t="s">
        <v>362</v>
      </c>
    </row>
    <row r="331" spans="2:8" s="3" customFormat="1" ht="19.5" customHeight="1" x14ac:dyDescent="0.25">
      <c r="B331" s="71"/>
      <c r="C331" s="72"/>
      <c r="D331" s="73"/>
      <c r="E331" s="73"/>
      <c r="F331" s="74"/>
      <c r="G331" s="75"/>
      <c r="H331" s="76" t="s">
        <v>361</v>
      </c>
    </row>
    <row r="332" spans="2:8" s="3" customFormat="1" ht="19.5" customHeight="1" x14ac:dyDescent="0.25">
      <c r="B332" s="5"/>
      <c r="C332" s="6"/>
      <c r="D332" s="50"/>
      <c r="E332" s="7"/>
      <c r="F332" s="8"/>
      <c r="G332" s="9"/>
      <c r="H332" s="10"/>
    </row>
    <row r="333" spans="2:8" s="3" customFormat="1" ht="19.5" customHeight="1" x14ac:dyDescent="0.25">
      <c r="B333" s="5"/>
      <c r="C333" s="6"/>
      <c r="D333" s="50"/>
      <c r="E333" s="7"/>
      <c r="F333" s="8"/>
      <c r="G333" s="9"/>
      <c r="H333" s="10"/>
    </row>
    <row r="334" spans="2:8" s="3" customFormat="1" ht="19.5" customHeight="1" x14ac:dyDescent="0.25">
      <c r="B334" s="5"/>
      <c r="C334" s="6"/>
      <c r="D334" s="50"/>
      <c r="E334" s="7"/>
      <c r="F334" s="8"/>
      <c r="G334" s="9"/>
      <c r="H334" s="10"/>
    </row>
    <row r="335" spans="2:8" s="3" customFormat="1" ht="19.5" customHeight="1" x14ac:dyDescent="0.25">
      <c r="B335" s="85"/>
      <c r="C335" s="85"/>
      <c r="D335" s="86" t="s">
        <v>42</v>
      </c>
      <c r="E335" s="86"/>
      <c r="F335" s="86"/>
      <c r="G335" s="83">
        <v>0</v>
      </c>
      <c r="H335" s="83"/>
    </row>
    <row r="336" spans="2:8" s="3" customFormat="1" ht="19.5" customHeight="1" x14ac:dyDescent="0.25">
      <c r="B336" s="84"/>
      <c r="C336" s="84"/>
      <c r="D336" s="86"/>
      <c r="E336" s="86"/>
      <c r="F336" s="86"/>
      <c r="G336" s="83"/>
      <c r="H336" s="83"/>
    </row>
    <row r="337" spans="1:8" s="3" customFormat="1" ht="27" customHeight="1" x14ac:dyDescent="0.25">
      <c r="A337" s="63" t="s">
        <v>354</v>
      </c>
      <c r="B337" s="90" t="s">
        <v>355</v>
      </c>
      <c r="C337" s="90"/>
      <c r="D337" s="91" t="s">
        <v>27</v>
      </c>
      <c r="E337" s="91"/>
      <c r="F337" s="91"/>
      <c r="G337" s="92" t="s">
        <v>356</v>
      </c>
      <c r="H337" s="92"/>
    </row>
    <row r="338" spans="1:8" s="3" customFormat="1" ht="19.5" customHeight="1" x14ac:dyDescent="0.25">
      <c r="B338" s="4" t="s">
        <v>29</v>
      </c>
      <c r="C338" s="4" t="s">
        <v>30</v>
      </c>
      <c r="D338" s="20" t="s">
        <v>70</v>
      </c>
      <c r="E338" s="4" t="s">
        <v>31</v>
      </c>
      <c r="F338" s="4" t="s">
        <v>32</v>
      </c>
      <c r="G338" s="4" t="s">
        <v>33</v>
      </c>
      <c r="H338" s="4" t="s">
        <v>34</v>
      </c>
    </row>
    <row r="339" spans="1:8" s="3" customFormat="1" ht="19.5" customHeight="1" x14ac:dyDescent="0.25">
      <c r="B339" s="5" t="s">
        <v>213</v>
      </c>
      <c r="C339" s="6" t="s">
        <v>36</v>
      </c>
      <c r="D339" s="50" t="s">
        <v>290</v>
      </c>
      <c r="E339" s="7">
        <v>20</v>
      </c>
      <c r="F339" s="8"/>
      <c r="G339" s="9"/>
      <c r="H339" s="10"/>
    </row>
    <row r="340" spans="1:8" s="3" customFormat="1" ht="19.5" customHeight="1" x14ac:dyDescent="0.25">
      <c r="B340" s="5" t="s">
        <v>214</v>
      </c>
      <c r="C340" s="6" t="s">
        <v>36</v>
      </c>
      <c r="D340" s="50" t="s">
        <v>290</v>
      </c>
      <c r="E340" s="7">
        <v>20</v>
      </c>
      <c r="F340" s="8"/>
      <c r="G340" s="9"/>
      <c r="H340" s="10"/>
    </row>
    <row r="341" spans="1:8" s="3" customFormat="1" ht="19.5" customHeight="1" x14ac:dyDescent="0.25">
      <c r="B341" s="5" t="s">
        <v>215</v>
      </c>
      <c r="C341" s="6" t="s">
        <v>36</v>
      </c>
      <c r="D341" s="50" t="s">
        <v>290</v>
      </c>
      <c r="E341" s="7">
        <v>20</v>
      </c>
      <c r="F341" s="8"/>
      <c r="G341" s="9"/>
      <c r="H341" s="10"/>
    </row>
    <row r="342" spans="1:8" s="3" customFormat="1" ht="19.5" customHeight="1" x14ac:dyDescent="0.25">
      <c r="B342" s="5" t="s">
        <v>216</v>
      </c>
      <c r="C342" s="6" t="s">
        <v>36</v>
      </c>
      <c r="D342" s="50" t="s">
        <v>290</v>
      </c>
      <c r="E342" s="7">
        <v>20</v>
      </c>
      <c r="F342" s="8"/>
      <c r="G342" s="9"/>
      <c r="H342" s="10"/>
    </row>
    <row r="343" spans="1:8" s="3" customFormat="1" ht="19.5" customHeight="1" x14ac:dyDescent="0.25">
      <c r="B343" s="5" t="s">
        <v>217</v>
      </c>
      <c r="C343" s="6" t="s">
        <v>36</v>
      </c>
      <c r="D343" s="50" t="s">
        <v>290</v>
      </c>
      <c r="E343" s="7">
        <v>20</v>
      </c>
      <c r="F343" s="8"/>
      <c r="G343" s="9"/>
      <c r="H343" s="10"/>
    </row>
    <row r="344" spans="1:8" s="3" customFormat="1" ht="19.5" customHeight="1" x14ac:dyDescent="0.25">
      <c r="B344" s="12" t="s">
        <v>134</v>
      </c>
      <c r="C344" s="13"/>
      <c r="D344" s="14"/>
      <c r="E344" s="15"/>
      <c r="F344" s="16"/>
      <c r="G344" s="17"/>
      <c r="H344" s="17"/>
    </row>
    <row r="345" spans="1:8" s="3" customFormat="1" ht="19.5" customHeight="1" x14ac:dyDescent="0.25">
      <c r="B345" s="5" t="s">
        <v>218</v>
      </c>
      <c r="C345" s="6" t="s">
        <v>36</v>
      </c>
      <c r="D345" s="50" t="s">
        <v>290</v>
      </c>
      <c r="E345" s="7">
        <v>20</v>
      </c>
      <c r="F345" s="8"/>
      <c r="G345" s="9"/>
      <c r="H345" s="10"/>
    </row>
    <row r="346" spans="1:8" s="3" customFormat="1" ht="19.5" customHeight="1" x14ac:dyDescent="0.25">
      <c r="B346" s="27" t="s">
        <v>135</v>
      </c>
      <c r="C346" s="28"/>
      <c r="D346" s="29"/>
      <c r="E346" s="30"/>
      <c r="F346" s="31"/>
      <c r="G346" s="32"/>
      <c r="H346" s="17"/>
    </row>
    <row r="347" spans="1:8" s="3" customFormat="1" ht="19.5" customHeight="1" x14ac:dyDescent="0.25">
      <c r="B347" s="5" t="s">
        <v>225</v>
      </c>
      <c r="C347" s="6" t="s">
        <v>36</v>
      </c>
      <c r="D347" s="50" t="s">
        <v>290</v>
      </c>
      <c r="E347" s="7">
        <v>20</v>
      </c>
      <c r="F347" s="9"/>
      <c r="G347" s="10"/>
      <c r="H347" s="33"/>
    </row>
    <row r="348" spans="1:8" x14ac:dyDescent="0.25">
      <c r="A348" s="3"/>
      <c r="B348" s="12" t="s">
        <v>226</v>
      </c>
      <c r="C348" s="13"/>
      <c r="D348" s="14"/>
      <c r="E348" s="15"/>
      <c r="F348" s="16"/>
      <c r="G348" s="17"/>
      <c r="H348" s="34"/>
    </row>
    <row r="349" spans="1:8" x14ac:dyDescent="0.25">
      <c r="A349" s="3"/>
      <c r="B349" s="5" t="s">
        <v>219</v>
      </c>
      <c r="C349" s="6" t="s">
        <v>36</v>
      </c>
      <c r="D349" s="50" t="s">
        <v>290</v>
      </c>
      <c r="E349" s="7">
        <v>20</v>
      </c>
      <c r="F349" s="8"/>
      <c r="G349" s="9"/>
      <c r="H349" s="35"/>
    </row>
    <row r="350" spans="1:8" x14ac:dyDescent="0.25">
      <c r="A350" s="3"/>
      <c r="B350" s="5" t="s">
        <v>227</v>
      </c>
      <c r="C350" s="6" t="s">
        <v>228</v>
      </c>
      <c r="D350" s="7" t="s">
        <v>231</v>
      </c>
      <c r="E350" s="7">
        <v>1</v>
      </c>
      <c r="F350" s="9"/>
      <c r="G350" s="10"/>
      <c r="H350" s="36"/>
    </row>
    <row r="351" spans="1:8" x14ac:dyDescent="0.25">
      <c r="A351" s="3"/>
      <c r="B351" s="5" t="s">
        <v>229</v>
      </c>
      <c r="C351" s="6" t="s">
        <v>228</v>
      </c>
      <c r="D351" s="7" t="s">
        <v>231</v>
      </c>
      <c r="E351" s="7">
        <v>1</v>
      </c>
      <c r="F351" s="9"/>
      <c r="G351" s="10"/>
      <c r="H351" s="36"/>
    </row>
    <row r="352" spans="1:8" x14ac:dyDescent="0.25">
      <c r="A352" s="3"/>
      <c r="B352" s="5" t="s">
        <v>230</v>
      </c>
      <c r="C352" s="6" t="s">
        <v>228</v>
      </c>
      <c r="D352" s="7" t="s">
        <v>231</v>
      </c>
      <c r="E352" s="7">
        <v>1</v>
      </c>
      <c r="F352" s="9"/>
      <c r="G352" s="10"/>
      <c r="H352" s="36"/>
    </row>
    <row r="353" spans="1:8" x14ac:dyDescent="0.25">
      <c r="A353" s="3"/>
      <c r="B353" s="5" t="s">
        <v>357</v>
      </c>
      <c r="C353" s="6" t="s">
        <v>1</v>
      </c>
      <c r="D353" s="7">
        <v>1</v>
      </c>
      <c r="E353" s="7">
        <v>1</v>
      </c>
      <c r="F353" s="8"/>
      <c r="G353" s="9"/>
      <c r="H353" s="10"/>
    </row>
    <row r="354" spans="1:8" x14ac:dyDescent="0.25">
      <c r="A354" s="3"/>
      <c r="B354" s="5" t="s">
        <v>41</v>
      </c>
      <c r="C354" s="6" t="s">
        <v>1</v>
      </c>
      <c r="D354" s="7">
        <v>1</v>
      </c>
      <c r="E354" s="7">
        <v>1</v>
      </c>
      <c r="F354" s="8"/>
      <c r="G354" s="9"/>
      <c r="H354" s="10"/>
    </row>
    <row r="355" spans="1:8" x14ac:dyDescent="0.25">
      <c r="A355" s="3"/>
      <c r="B355" s="5"/>
      <c r="C355" s="6"/>
      <c r="D355" s="7"/>
      <c r="E355" s="7"/>
      <c r="F355" s="8"/>
      <c r="G355" s="9"/>
      <c r="H355" s="10"/>
    </row>
    <row r="356" spans="1:8" x14ac:dyDescent="0.25">
      <c r="A356" s="3"/>
      <c r="B356" s="5"/>
      <c r="C356" s="6"/>
      <c r="D356" s="7"/>
      <c r="E356" s="7"/>
      <c r="F356" s="8"/>
      <c r="G356" s="9"/>
      <c r="H356" s="10"/>
    </row>
    <row r="357" spans="1:8" x14ac:dyDescent="0.25">
      <c r="A357" s="3"/>
      <c r="B357" s="11"/>
      <c r="C357" s="11"/>
      <c r="D357" s="11"/>
      <c r="E357" s="11"/>
      <c r="F357" s="11"/>
      <c r="G357" s="11"/>
      <c r="H357" s="11"/>
    </row>
    <row r="358" spans="1:8" x14ac:dyDescent="0.25">
      <c r="A358" s="3"/>
      <c r="B358" s="11"/>
      <c r="C358" s="11"/>
      <c r="D358" s="11"/>
      <c r="E358" s="11"/>
      <c r="F358" s="11"/>
      <c r="G358" s="11"/>
      <c r="H358" s="11"/>
    </row>
    <row r="359" spans="1:8" x14ac:dyDescent="0.25">
      <c r="A359" s="3"/>
      <c r="B359" s="11"/>
      <c r="C359" s="11"/>
      <c r="D359" s="11"/>
      <c r="E359" s="11"/>
      <c r="F359" s="11"/>
      <c r="G359" s="11"/>
      <c r="H359" s="11"/>
    </row>
    <row r="360" spans="1:8" x14ac:dyDescent="0.25">
      <c r="A360" s="3"/>
      <c r="B360" s="85"/>
      <c r="C360" s="85"/>
      <c r="D360" s="86" t="s">
        <v>42</v>
      </c>
      <c r="E360" s="86"/>
      <c r="F360" s="86"/>
      <c r="G360" s="83"/>
      <c r="H360" s="83"/>
    </row>
    <row r="361" spans="1:8" x14ac:dyDescent="0.25">
      <c r="A361" s="3"/>
      <c r="B361" s="84"/>
      <c r="C361" s="84"/>
      <c r="D361" s="86"/>
      <c r="E361" s="86"/>
      <c r="F361" s="86"/>
      <c r="G361" s="83"/>
      <c r="H361" s="83"/>
    </row>
    <row r="362" spans="1:8" ht="27" customHeight="1" x14ac:dyDescent="0.25">
      <c r="A362" s="2" t="s">
        <v>220</v>
      </c>
      <c r="B362" s="87" t="s">
        <v>379</v>
      </c>
      <c r="C362" s="87"/>
      <c r="D362" s="88" t="s">
        <v>345</v>
      </c>
      <c r="E362" s="88"/>
      <c r="F362" s="88"/>
      <c r="G362" s="89" t="s">
        <v>380</v>
      </c>
      <c r="H362" s="89"/>
    </row>
    <row r="363" spans="1:8" x14ac:dyDescent="0.25">
      <c r="A363" s="3"/>
      <c r="B363" s="4" t="s">
        <v>29</v>
      </c>
      <c r="C363" s="4" t="s">
        <v>30</v>
      </c>
      <c r="D363" s="20" t="s">
        <v>70</v>
      </c>
      <c r="E363" s="4" t="s">
        <v>31</v>
      </c>
      <c r="F363" s="4" t="s">
        <v>32</v>
      </c>
      <c r="G363" s="4" t="s">
        <v>33</v>
      </c>
      <c r="H363" s="4" t="s">
        <v>34</v>
      </c>
    </row>
    <row r="364" spans="1:8" x14ac:dyDescent="0.25">
      <c r="A364" s="3"/>
      <c r="B364" s="5" t="s">
        <v>68</v>
      </c>
      <c r="C364" s="6" t="s">
        <v>36</v>
      </c>
      <c r="D364" s="48" t="s">
        <v>289</v>
      </c>
      <c r="E364" s="7">
        <v>20</v>
      </c>
      <c r="F364" s="8"/>
      <c r="G364" s="9"/>
      <c r="H364" s="10"/>
    </row>
    <row r="365" spans="1:8" x14ac:dyDescent="0.25">
      <c r="A365" s="3"/>
      <c r="B365" s="5" t="s">
        <v>105</v>
      </c>
      <c r="C365" s="6" t="s">
        <v>36</v>
      </c>
      <c r="D365" s="7" t="s">
        <v>106</v>
      </c>
      <c r="E365" s="7">
        <v>20</v>
      </c>
      <c r="F365" s="8"/>
      <c r="G365" s="9"/>
      <c r="H365" s="10"/>
    </row>
    <row r="366" spans="1:8" x14ac:dyDescent="0.25">
      <c r="A366" s="3"/>
      <c r="B366" s="5" t="s">
        <v>357</v>
      </c>
      <c r="C366" s="6" t="s">
        <v>1</v>
      </c>
      <c r="D366" s="7">
        <v>1</v>
      </c>
      <c r="E366" s="7">
        <v>1</v>
      </c>
      <c r="F366" s="8"/>
      <c r="G366" s="9"/>
      <c r="H366" s="10"/>
    </row>
    <row r="367" spans="1:8" x14ac:dyDescent="0.25">
      <c r="A367" s="3"/>
      <c r="B367" s="5" t="s">
        <v>41</v>
      </c>
      <c r="C367" s="6" t="s">
        <v>1</v>
      </c>
      <c r="D367" s="7">
        <v>1</v>
      </c>
      <c r="E367" s="7">
        <v>1</v>
      </c>
      <c r="F367" s="8"/>
      <c r="G367" s="9"/>
      <c r="H367" s="10"/>
    </row>
    <row r="368" spans="1:8" x14ac:dyDescent="0.25">
      <c r="A368" s="3"/>
      <c r="B368" s="11"/>
      <c r="C368" s="11"/>
      <c r="D368" s="11"/>
      <c r="E368" s="11"/>
      <c r="F368" s="11"/>
      <c r="G368" s="11"/>
      <c r="H368" s="11"/>
    </row>
    <row r="369" spans="1:8" x14ac:dyDescent="0.25">
      <c r="A369" s="3"/>
      <c r="B369" s="11"/>
      <c r="C369" s="11"/>
      <c r="D369" s="11"/>
      <c r="E369" s="11"/>
      <c r="F369" s="11"/>
      <c r="G369" s="11"/>
      <c r="H369" s="11"/>
    </row>
    <row r="370" spans="1:8" x14ac:dyDescent="0.25">
      <c r="A370" s="3"/>
      <c r="B370" s="5"/>
      <c r="C370" s="6"/>
      <c r="D370" s="7"/>
      <c r="E370" s="7"/>
      <c r="F370" s="8"/>
      <c r="G370" s="9"/>
      <c r="H370" s="10"/>
    </row>
    <row r="371" spans="1:8" x14ac:dyDescent="0.25">
      <c r="A371" s="3"/>
      <c r="B371" s="5"/>
      <c r="C371" s="6"/>
      <c r="D371" s="7"/>
      <c r="E371" s="7"/>
      <c r="F371" s="8"/>
      <c r="G371" s="9"/>
      <c r="H371" s="10"/>
    </row>
    <row r="372" spans="1:8" x14ac:dyDescent="0.25">
      <c r="A372" s="3"/>
      <c r="B372" s="11"/>
      <c r="C372" s="11"/>
      <c r="D372" s="11"/>
      <c r="E372" s="11"/>
      <c r="F372" s="11"/>
      <c r="G372" s="11"/>
      <c r="H372" s="11"/>
    </row>
    <row r="373" spans="1:8" x14ac:dyDescent="0.25">
      <c r="A373" s="3"/>
      <c r="B373" s="11"/>
      <c r="C373" s="11"/>
      <c r="D373" s="11"/>
      <c r="E373" s="11"/>
      <c r="F373" s="11"/>
      <c r="G373" s="11"/>
      <c r="H373" s="11"/>
    </row>
    <row r="374" spans="1:8" x14ac:dyDescent="0.25">
      <c r="A374" s="3"/>
      <c r="B374" s="11"/>
      <c r="C374" s="11"/>
      <c r="D374" s="11"/>
      <c r="E374" s="11"/>
      <c r="F374" s="11"/>
      <c r="G374" s="11"/>
      <c r="H374" s="11"/>
    </row>
    <row r="375" spans="1:8" x14ac:dyDescent="0.25">
      <c r="A375" s="3"/>
      <c r="B375" s="11"/>
      <c r="C375" s="11"/>
      <c r="D375" s="11"/>
      <c r="E375" s="11"/>
      <c r="F375" s="11"/>
      <c r="G375" s="11"/>
      <c r="H375" s="11"/>
    </row>
    <row r="376" spans="1:8" x14ac:dyDescent="0.25">
      <c r="A376" s="3"/>
      <c r="B376" s="11"/>
      <c r="C376" s="11"/>
      <c r="D376" s="11"/>
      <c r="E376" s="11"/>
      <c r="F376" s="11"/>
      <c r="G376" s="11"/>
      <c r="H376" s="11"/>
    </row>
    <row r="377" spans="1:8" x14ac:dyDescent="0.25">
      <c r="A377" s="3"/>
      <c r="B377" s="11"/>
      <c r="C377" s="11"/>
      <c r="D377" s="11"/>
      <c r="E377" s="11"/>
      <c r="F377" s="11"/>
      <c r="G377" s="11"/>
      <c r="H377" s="11"/>
    </row>
    <row r="378" spans="1:8" x14ac:dyDescent="0.25">
      <c r="A378" s="3"/>
      <c r="B378" s="11"/>
      <c r="C378" s="11"/>
      <c r="D378" s="11"/>
      <c r="E378" s="11"/>
      <c r="F378" s="11"/>
      <c r="G378" s="11"/>
      <c r="H378" s="11"/>
    </row>
    <row r="379" spans="1:8" x14ac:dyDescent="0.25">
      <c r="A379" s="3"/>
      <c r="B379" s="11"/>
      <c r="C379" s="11"/>
      <c r="D379" s="11"/>
      <c r="E379" s="11"/>
      <c r="F379" s="11"/>
      <c r="G379" s="11"/>
      <c r="H379" s="11"/>
    </row>
    <row r="380" spans="1:8" x14ac:dyDescent="0.25">
      <c r="A380" s="3"/>
      <c r="B380" s="11"/>
      <c r="C380" s="11"/>
      <c r="D380" s="11"/>
      <c r="E380" s="11"/>
      <c r="F380" s="11"/>
      <c r="G380" s="11"/>
      <c r="H380" s="11"/>
    </row>
    <row r="381" spans="1:8" x14ac:dyDescent="0.25">
      <c r="A381" s="3"/>
      <c r="B381" s="11"/>
      <c r="C381" s="11"/>
      <c r="D381" s="11"/>
      <c r="E381" s="11"/>
      <c r="F381" s="11"/>
      <c r="G381" s="11"/>
      <c r="H381" s="11"/>
    </row>
    <row r="382" spans="1:8" x14ac:dyDescent="0.25">
      <c r="A382" s="3"/>
      <c r="B382" s="11"/>
      <c r="C382" s="11"/>
      <c r="D382" s="11"/>
      <c r="E382" s="11"/>
      <c r="F382" s="11"/>
      <c r="G382" s="11"/>
      <c r="H382" s="11"/>
    </row>
    <row r="383" spans="1:8" x14ac:dyDescent="0.25">
      <c r="A383" s="3"/>
      <c r="B383" s="11"/>
      <c r="C383" s="11"/>
      <c r="D383" s="11"/>
      <c r="E383" s="11"/>
      <c r="F383" s="11"/>
      <c r="G383" s="11"/>
      <c r="H383" s="11"/>
    </row>
    <row r="384" spans="1:8" x14ac:dyDescent="0.25">
      <c r="A384" s="3"/>
      <c r="B384" s="11"/>
      <c r="C384" s="11"/>
      <c r="D384" s="11"/>
      <c r="E384" s="11"/>
      <c r="F384" s="11"/>
      <c r="G384" s="11"/>
      <c r="H384" s="11"/>
    </row>
    <row r="385" spans="1:8" x14ac:dyDescent="0.25">
      <c r="A385" s="3"/>
      <c r="B385" s="11"/>
      <c r="C385" s="11"/>
      <c r="D385" s="11"/>
      <c r="E385" s="11"/>
      <c r="F385" s="11"/>
      <c r="G385" s="11"/>
      <c r="H385" s="11"/>
    </row>
    <row r="386" spans="1:8" x14ac:dyDescent="0.25">
      <c r="A386" s="3"/>
      <c r="B386" s="11"/>
      <c r="C386" s="11"/>
      <c r="D386" s="11"/>
      <c r="E386" s="11"/>
      <c r="F386" s="11"/>
      <c r="G386" s="11"/>
      <c r="H386" s="11"/>
    </row>
    <row r="387" spans="1:8" x14ac:dyDescent="0.25">
      <c r="A387" s="3"/>
      <c r="B387" s="11"/>
      <c r="C387" s="11"/>
      <c r="D387" s="11"/>
      <c r="E387" s="11"/>
      <c r="F387" s="11"/>
      <c r="G387" s="11"/>
      <c r="H387" s="11"/>
    </row>
    <row r="388" spans="1:8" x14ac:dyDescent="0.25">
      <c r="A388" s="3"/>
      <c r="B388" s="11"/>
      <c r="C388" s="11"/>
      <c r="D388" s="11"/>
      <c r="E388" s="11"/>
      <c r="F388" s="11"/>
      <c r="G388" s="11"/>
      <c r="H388" s="11"/>
    </row>
    <row r="389" spans="1:8" x14ac:dyDescent="0.25">
      <c r="A389" s="3"/>
      <c r="B389" s="11"/>
      <c r="C389" s="11"/>
      <c r="D389" s="11"/>
      <c r="E389" s="11"/>
      <c r="F389" s="11"/>
      <c r="G389" s="11"/>
      <c r="H389" s="11"/>
    </row>
    <row r="390" spans="1:8" x14ac:dyDescent="0.25">
      <c r="A390" s="3"/>
      <c r="B390" s="11"/>
      <c r="C390" s="11"/>
      <c r="D390" s="11"/>
      <c r="E390" s="11"/>
      <c r="F390" s="11"/>
      <c r="G390" s="11"/>
      <c r="H390" s="11"/>
    </row>
    <row r="391" spans="1:8" x14ac:dyDescent="0.25">
      <c r="A391" s="3"/>
      <c r="B391" s="11"/>
      <c r="C391" s="11"/>
      <c r="D391" s="11"/>
      <c r="E391" s="11"/>
      <c r="F391" s="11"/>
      <c r="G391" s="11"/>
      <c r="H391" s="11"/>
    </row>
    <row r="392" spans="1:8" x14ac:dyDescent="0.25">
      <c r="A392" s="3"/>
      <c r="B392" s="85"/>
      <c r="C392" s="85"/>
      <c r="D392" s="86" t="s">
        <v>42</v>
      </c>
      <c r="E392" s="86"/>
      <c r="F392" s="86"/>
      <c r="G392" s="83"/>
      <c r="H392" s="83"/>
    </row>
    <row r="393" spans="1:8" x14ac:dyDescent="0.25">
      <c r="A393" s="3"/>
      <c r="B393" s="84"/>
      <c r="C393" s="84"/>
      <c r="D393" s="86"/>
      <c r="E393" s="86"/>
      <c r="F393" s="86"/>
      <c r="G393" s="83"/>
      <c r="H393" s="83"/>
    </row>
  </sheetData>
  <mergeCells count="104">
    <mergeCell ref="B1:C1"/>
    <mergeCell ref="D1:F1"/>
    <mergeCell ref="G1:H1"/>
    <mergeCell ref="B15:C15"/>
    <mergeCell ref="D15:F16"/>
    <mergeCell ref="G15:G16"/>
    <mergeCell ref="H15:H16"/>
    <mergeCell ref="B16:C16"/>
    <mergeCell ref="B207:C207"/>
    <mergeCell ref="D207:F207"/>
    <mergeCell ref="G207:H207"/>
    <mergeCell ref="B49:C49"/>
    <mergeCell ref="D49:F49"/>
    <mergeCell ref="G49:H49"/>
    <mergeCell ref="B77:C77"/>
    <mergeCell ref="D77:F78"/>
    <mergeCell ref="G77:G78"/>
    <mergeCell ref="H77:H78"/>
    <mergeCell ref="B78:C78"/>
    <mergeCell ref="B17:C17"/>
    <mergeCell ref="D17:F17"/>
    <mergeCell ref="G17:H17"/>
    <mergeCell ref="B47:C47"/>
    <mergeCell ref="D47:F48"/>
    <mergeCell ref="B237:C237"/>
    <mergeCell ref="D237:F238"/>
    <mergeCell ref="G237:G238"/>
    <mergeCell ref="H237:H238"/>
    <mergeCell ref="B238:C238"/>
    <mergeCell ref="B79:C79"/>
    <mergeCell ref="D79:F79"/>
    <mergeCell ref="G79:H79"/>
    <mergeCell ref="B109:C109"/>
    <mergeCell ref="D109:F110"/>
    <mergeCell ref="G109:G110"/>
    <mergeCell ref="H109:H110"/>
    <mergeCell ref="B110:C110"/>
    <mergeCell ref="B175:C175"/>
    <mergeCell ref="D175:F175"/>
    <mergeCell ref="G175:H175"/>
    <mergeCell ref="B205:C205"/>
    <mergeCell ref="D205:F206"/>
    <mergeCell ref="G205:G206"/>
    <mergeCell ref="H205:H206"/>
    <mergeCell ref="B206:C206"/>
    <mergeCell ref="B272:C272"/>
    <mergeCell ref="D272:F272"/>
    <mergeCell ref="G272:H272"/>
    <mergeCell ref="B303:C303"/>
    <mergeCell ref="D303:F304"/>
    <mergeCell ref="G303:G304"/>
    <mergeCell ref="H303:H304"/>
    <mergeCell ref="B304:C304"/>
    <mergeCell ref="B239:C239"/>
    <mergeCell ref="D239:F239"/>
    <mergeCell ref="G239:H239"/>
    <mergeCell ref="B270:C270"/>
    <mergeCell ref="D270:F271"/>
    <mergeCell ref="G270:G271"/>
    <mergeCell ref="H270:H271"/>
    <mergeCell ref="B271:C271"/>
    <mergeCell ref="B362:C362"/>
    <mergeCell ref="D362:F362"/>
    <mergeCell ref="G362:H362"/>
    <mergeCell ref="B392:C392"/>
    <mergeCell ref="D392:F393"/>
    <mergeCell ref="G392:G393"/>
    <mergeCell ref="H392:H393"/>
    <mergeCell ref="B393:C393"/>
    <mergeCell ref="B305:C305"/>
    <mergeCell ref="D305:F305"/>
    <mergeCell ref="G305:H305"/>
    <mergeCell ref="B360:C360"/>
    <mergeCell ref="D360:F361"/>
    <mergeCell ref="G360:G361"/>
    <mergeCell ref="H360:H361"/>
    <mergeCell ref="B361:C361"/>
    <mergeCell ref="B337:C337"/>
    <mergeCell ref="D337:F337"/>
    <mergeCell ref="G337:H337"/>
    <mergeCell ref="B335:C335"/>
    <mergeCell ref="D335:F336"/>
    <mergeCell ref="G335:G336"/>
    <mergeCell ref="H335:H336"/>
    <mergeCell ref="B336:C336"/>
    <mergeCell ref="G47:G48"/>
    <mergeCell ref="H47:H48"/>
    <mergeCell ref="B48:C48"/>
    <mergeCell ref="B173:C173"/>
    <mergeCell ref="D173:F174"/>
    <mergeCell ref="G173:G174"/>
    <mergeCell ref="H173:H174"/>
    <mergeCell ref="B143:C143"/>
    <mergeCell ref="D143:F143"/>
    <mergeCell ref="G143:H143"/>
    <mergeCell ref="B111:C111"/>
    <mergeCell ref="D111:F111"/>
    <mergeCell ref="G111:H111"/>
    <mergeCell ref="B141:C141"/>
    <mergeCell ref="D141:F142"/>
    <mergeCell ref="G141:G142"/>
    <mergeCell ref="H141:H142"/>
    <mergeCell ref="B142:C142"/>
    <mergeCell ref="B174:C174"/>
  </mergeCells>
  <phoneticPr fontId="23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workbookViewId="0">
      <selection activeCell="C22" sqref="C22"/>
    </sheetView>
  </sheetViews>
  <sheetFormatPr defaultRowHeight="15.75" x14ac:dyDescent="0.25"/>
  <cols>
    <col min="1" max="1" width="35.88671875" style="23" bestFit="1" customWidth="1"/>
    <col min="2" max="2" width="9.5546875" style="23" bestFit="1" customWidth="1"/>
    <col min="3" max="16384" width="8.88671875" style="23"/>
  </cols>
  <sheetData>
    <row r="1" spans="1:3" x14ac:dyDescent="0.25">
      <c r="A1" s="23" t="s">
        <v>155</v>
      </c>
      <c r="B1" s="23">
        <v>1890</v>
      </c>
      <c r="C1" s="23" t="s">
        <v>156</v>
      </c>
    </row>
    <row r="2" spans="1:3" x14ac:dyDescent="0.25">
      <c r="A2" s="23" t="s">
        <v>159</v>
      </c>
      <c r="B2" s="23">
        <v>5</v>
      </c>
      <c r="C2" s="23" t="s">
        <v>157</v>
      </c>
    </row>
    <row r="3" spans="1:3" x14ac:dyDescent="0.25">
      <c r="A3" s="23" t="s">
        <v>162</v>
      </c>
      <c r="B3" s="23">
        <v>11696.16</v>
      </c>
      <c r="C3" s="23" t="s">
        <v>158</v>
      </c>
    </row>
    <row r="4" spans="1:3" x14ac:dyDescent="0.25">
      <c r="A4" s="23" t="s">
        <v>160</v>
      </c>
      <c r="B4" s="23">
        <f>ROUND((B3*B2/100*B1)/1000,0)</f>
        <v>1105</v>
      </c>
      <c r="C4" s="23" t="s">
        <v>161</v>
      </c>
    </row>
  </sheetData>
  <phoneticPr fontId="24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3"/>
  <sheetViews>
    <sheetView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J26" sqref="J26"/>
    </sheetView>
  </sheetViews>
  <sheetFormatPr defaultRowHeight="15.75" x14ac:dyDescent="0.25"/>
  <cols>
    <col min="1" max="1" width="3.33203125" bestFit="1" customWidth="1"/>
    <col min="2" max="2" width="23.21875" bestFit="1" customWidth="1"/>
    <col min="3" max="3" width="33" bestFit="1" customWidth="1"/>
    <col min="5" max="5" width="12.77734375" bestFit="1" customWidth="1"/>
    <col min="6" max="8" width="12.77734375" customWidth="1"/>
    <col min="10" max="10" width="19" bestFit="1" customWidth="1"/>
  </cols>
  <sheetData>
    <row r="1" spans="1:10" x14ac:dyDescent="0.25">
      <c r="A1" s="37" t="s">
        <v>236</v>
      </c>
      <c r="B1" s="38" t="s">
        <v>269</v>
      </c>
      <c r="C1" s="38" t="s">
        <v>266</v>
      </c>
      <c r="E1" s="1" t="s">
        <v>270</v>
      </c>
      <c r="F1" s="1"/>
      <c r="G1" s="1" t="s">
        <v>267</v>
      </c>
      <c r="H1" s="1" t="s">
        <v>268</v>
      </c>
      <c r="I1" s="44">
        <v>480</v>
      </c>
      <c r="J1" s="1" t="s">
        <v>275</v>
      </c>
    </row>
    <row r="2" spans="1:10" ht="16.5" thickBot="1" x14ac:dyDescent="0.3">
      <c r="A2" s="39" t="s">
        <v>228</v>
      </c>
      <c r="B2" s="40" t="s">
        <v>237</v>
      </c>
      <c r="C2" s="40" t="s">
        <v>272</v>
      </c>
      <c r="E2" s="1" t="s">
        <v>271</v>
      </c>
      <c r="G2" s="1" t="s">
        <v>273</v>
      </c>
      <c r="H2" s="1" t="s">
        <v>274</v>
      </c>
      <c r="I2" s="1" t="s">
        <v>265</v>
      </c>
      <c r="J2" s="1" t="s">
        <v>276</v>
      </c>
    </row>
    <row r="3" spans="1:10" x14ac:dyDescent="0.25">
      <c r="A3" s="96">
        <v>1</v>
      </c>
      <c r="B3" s="41" t="s">
        <v>238</v>
      </c>
      <c r="C3" s="96" t="s">
        <v>240</v>
      </c>
      <c r="E3">
        <v>1</v>
      </c>
      <c r="F3">
        <v>20</v>
      </c>
      <c r="G3">
        <v>8000</v>
      </c>
      <c r="H3">
        <v>25000</v>
      </c>
      <c r="J3">
        <f>IF(AND(E3&lt;=I$1,I$1&lt;=F3),I$1-E3+1,IF(I$1&gt;F3,F3-E3+1,0))*G3</f>
        <v>160000</v>
      </c>
    </row>
    <row r="4" spans="1:10" ht="16.5" thickBot="1" x14ac:dyDescent="0.3">
      <c r="A4" s="97"/>
      <c r="B4" s="40" t="s">
        <v>239</v>
      </c>
      <c r="C4" s="97"/>
    </row>
    <row r="5" spans="1:10" x14ac:dyDescent="0.25">
      <c r="A5" s="96">
        <v>2</v>
      </c>
      <c r="B5" s="41" t="s">
        <v>241</v>
      </c>
      <c r="C5" s="98" t="s">
        <v>258</v>
      </c>
      <c r="E5">
        <f>F3+1</f>
        <v>21</v>
      </c>
      <c r="F5">
        <v>30</v>
      </c>
      <c r="G5">
        <v>7200</v>
      </c>
      <c r="J5">
        <f>IF(AND(E5&lt;=I$1,I$1&lt;=F5),I$1-E5+1,IF(I$1&gt;F5,F5-E5+1,0))*G5</f>
        <v>72000</v>
      </c>
    </row>
    <row r="6" spans="1:10" ht="16.5" thickBot="1" x14ac:dyDescent="0.3">
      <c r="A6" s="97"/>
      <c r="B6" s="40" t="s">
        <v>242</v>
      </c>
      <c r="C6" s="99"/>
    </row>
    <row r="7" spans="1:10" x14ac:dyDescent="0.25">
      <c r="A7" s="96">
        <v>3</v>
      </c>
      <c r="B7" s="41" t="s">
        <v>243</v>
      </c>
      <c r="C7" s="96" t="s">
        <v>245</v>
      </c>
      <c r="E7">
        <f>F5+1</f>
        <v>31</v>
      </c>
      <c r="F7">
        <v>50</v>
      </c>
      <c r="G7">
        <v>6400</v>
      </c>
      <c r="J7">
        <f>IF(AND(E7&lt;=I$1,I$1&lt;=F7),I$1-E7+1,IF(I$1&gt;F7,F7-E7+1,0))*G7</f>
        <v>128000</v>
      </c>
    </row>
    <row r="8" spans="1:10" ht="16.5" thickBot="1" x14ac:dyDescent="0.3">
      <c r="A8" s="97"/>
      <c r="B8" s="40" t="s">
        <v>244</v>
      </c>
      <c r="C8" s="97"/>
    </row>
    <row r="9" spans="1:10" x14ac:dyDescent="0.25">
      <c r="A9" s="96">
        <v>4</v>
      </c>
      <c r="B9" s="41" t="s">
        <v>246</v>
      </c>
      <c r="C9" s="98" t="s">
        <v>259</v>
      </c>
      <c r="E9">
        <f>F7+1</f>
        <v>51</v>
      </c>
      <c r="F9">
        <v>100</v>
      </c>
      <c r="G9">
        <v>5600</v>
      </c>
      <c r="J9">
        <f>IF(AND(E9&lt;=I$1,I$1&lt;=F9),I$1-E9+1,IF(I$1&gt;F9,F9-E9+1,0))*G9</f>
        <v>280000</v>
      </c>
    </row>
    <row r="10" spans="1:10" ht="16.5" thickBot="1" x14ac:dyDescent="0.3">
      <c r="A10" s="97"/>
      <c r="B10" s="40" t="s">
        <v>247</v>
      </c>
      <c r="C10" s="99"/>
    </row>
    <row r="11" spans="1:10" x14ac:dyDescent="0.25">
      <c r="A11" s="96">
        <v>5</v>
      </c>
      <c r="B11" s="41" t="s">
        <v>248</v>
      </c>
      <c r="C11" s="98" t="s">
        <v>260</v>
      </c>
      <c r="E11">
        <f>F9+1</f>
        <v>101</v>
      </c>
      <c r="F11">
        <v>200</v>
      </c>
      <c r="G11">
        <v>4800</v>
      </c>
      <c r="J11">
        <f>IF(AND(E11&lt;=I$1,I$1&lt;=F11),I$1-E11+1,IF(I$1&gt;F11,F11-E11+1,0))*G11</f>
        <v>480000</v>
      </c>
    </row>
    <row r="12" spans="1:10" ht="16.5" thickBot="1" x14ac:dyDescent="0.3">
      <c r="A12" s="97"/>
      <c r="B12" s="40" t="s">
        <v>249</v>
      </c>
      <c r="C12" s="99"/>
    </row>
    <row r="13" spans="1:10" x14ac:dyDescent="0.25">
      <c r="A13" s="96">
        <v>6</v>
      </c>
      <c r="B13" s="41" t="s">
        <v>250</v>
      </c>
      <c r="C13" s="98" t="s">
        <v>261</v>
      </c>
      <c r="E13">
        <f>F11+1</f>
        <v>201</v>
      </c>
      <c r="F13">
        <v>500</v>
      </c>
      <c r="G13">
        <v>4200</v>
      </c>
      <c r="J13">
        <f>IF(AND(E13&lt;=I$1,I$1&lt;=F13),I$1-E13+1,IF(I$1&gt;F13,F13-E13+1,0))*G13</f>
        <v>1176000</v>
      </c>
    </row>
    <row r="14" spans="1:10" ht="16.5" thickBot="1" x14ac:dyDescent="0.3">
      <c r="A14" s="97"/>
      <c r="B14" s="40" t="s">
        <v>251</v>
      </c>
      <c r="C14" s="99"/>
    </row>
    <row r="15" spans="1:10" x14ac:dyDescent="0.25">
      <c r="A15" s="100">
        <v>7</v>
      </c>
      <c r="B15" s="41" t="s">
        <v>252</v>
      </c>
      <c r="C15" s="98" t="s">
        <v>262</v>
      </c>
      <c r="E15">
        <f>F13+1</f>
        <v>501</v>
      </c>
      <c r="F15">
        <v>800</v>
      </c>
      <c r="G15">
        <v>3600</v>
      </c>
      <c r="J15">
        <f>IF(AND(E15&lt;=I$1,I$1&lt;=F15),I$1-E15+1,IF(I$1&gt;F15,F15-E15+1,0))*G15</f>
        <v>0</v>
      </c>
    </row>
    <row r="16" spans="1:10" ht="16.5" thickBot="1" x14ac:dyDescent="0.3">
      <c r="A16" s="101"/>
      <c r="B16" s="40" t="s">
        <v>253</v>
      </c>
      <c r="C16" s="99"/>
    </row>
    <row r="17" spans="1:10" x14ac:dyDescent="0.25">
      <c r="A17" s="100">
        <v>8</v>
      </c>
      <c r="B17" s="41" t="s">
        <v>254</v>
      </c>
      <c r="C17" s="98" t="s">
        <v>263</v>
      </c>
      <c r="E17">
        <f>F15+1</f>
        <v>801</v>
      </c>
      <c r="F17">
        <v>1000</v>
      </c>
      <c r="G17">
        <v>3000</v>
      </c>
      <c r="J17">
        <f>IF(AND(E17&lt;=I$1,I$1&lt;=F17),I$1-E17+1,IF(I$1&gt;F17,F17-E17+1,0))*G17</f>
        <v>0</v>
      </c>
    </row>
    <row r="18" spans="1:10" ht="16.5" thickBot="1" x14ac:dyDescent="0.3">
      <c r="A18" s="101"/>
      <c r="B18" s="40" t="s">
        <v>255</v>
      </c>
      <c r="C18" s="99"/>
    </row>
    <row r="19" spans="1:10" x14ac:dyDescent="0.25">
      <c r="A19" s="100">
        <v>9</v>
      </c>
      <c r="B19" s="42" t="s">
        <v>256</v>
      </c>
      <c r="C19" s="98" t="s">
        <v>264</v>
      </c>
      <c r="E19">
        <f>F17+1</f>
        <v>1001</v>
      </c>
      <c r="F19">
        <v>1000000</v>
      </c>
      <c r="G19">
        <v>2800</v>
      </c>
      <c r="J19">
        <f>IF(AND(E19&lt;=I$1,I$1&lt;=F19),I$1-E19+1,IF(I$1&gt;F19,F19-E19+1,0))*G19</f>
        <v>0</v>
      </c>
    </row>
    <row r="20" spans="1:10" ht="16.5" thickBot="1" x14ac:dyDescent="0.3">
      <c r="A20" s="101"/>
      <c r="B20" s="43" t="s">
        <v>257</v>
      </c>
      <c r="C20" s="99"/>
    </row>
    <row r="22" spans="1:10" x14ac:dyDescent="0.25">
      <c r="I22" t="s">
        <v>277</v>
      </c>
      <c r="J22">
        <f>MAX(SUM(J3:J21),H$3)</f>
        <v>2296000</v>
      </c>
    </row>
    <row r="23" spans="1:10" x14ac:dyDescent="0.25">
      <c r="I23" t="s">
        <v>278</v>
      </c>
      <c r="J23">
        <f>J22/I1</f>
        <v>4783.333333333333</v>
      </c>
    </row>
  </sheetData>
  <mergeCells count="18">
    <mergeCell ref="A15:A16"/>
    <mergeCell ref="C15:C16"/>
    <mergeCell ref="A17:A18"/>
    <mergeCell ref="C17:C18"/>
    <mergeCell ref="A19:A20"/>
    <mergeCell ref="C19:C20"/>
    <mergeCell ref="A9:A10"/>
    <mergeCell ref="C9:C10"/>
    <mergeCell ref="A11:A12"/>
    <mergeCell ref="C11:C12"/>
    <mergeCell ref="A13:A14"/>
    <mergeCell ref="C13:C14"/>
    <mergeCell ref="A3:A4"/>
    <mergeCell ref="C3:C4"/>
    <mergeCell ref="A5:A6"/>
    <mergeCell ref="C5:C6"/>
    <mergeCell ref="A7:A8"/>
    <mergeCell ref="C7:C8"/>
  </mergeCells>
  <phoneticPr fontId="24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2</vt:i4>
      </vt:variant>
    </vt:vector>
  </HeadingPairs>
  <TitlesOfParts>
    <vt:vector size="6" baseType="lpstr">
      <vt:lpstr>ㄧ式計算</vt:lpstr>
      <vt:lpstr>一式單價分析內數量計算式</vt:lpstr>
      <vt:lpstr>底渣用量</vt:lpstr>
      <vt:lpstr>現況鑑定參考單價</vt:lpstr>
      <vt:lpstr>ㄧ式計算!Print_Area</vt:lpstr>
      <vt:lpstr>ㄧ式計算!Print_Titles</vt:lpstr>
    </vt:vector>
  </TitlesOfParts>
  <Company>CMT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Crazy</dc:creator>
  <cp:lastModifiedBy>Crazy</cp:lastModifiedBy>
  <dcterms:created xsi:type="dcterms:W3CDTF">2012-04-10T00:24:44Z</dcterms:created>
  <dcterms:modified xsi:type="dcterms:W3CDTF">2026-06-25T03:32:42Z</dcterms:modified>
</cp:coreProperties>
</file>