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99Pcces編碼資料庫\高雄市污水下水道系統工程預算編列基準\1130607標準圖預算書規範(公辦)\113年統一施工規範\"/>
    </mc:Choice>
  </mc:AlternateContent>
  <xr:revisionPtr revIDLastSave="0" documentId="13_ncr:1_{C2D8F27B-53A5-4116-8528-31F826D9B5D1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Sheet1!$A$1:$C$71</definedName>
    <definedName name="_xlnm.Print_Titles" localSheetId="0">Sheet1!$1:$1</definedName>
  </definedNames>
  <calcPr calcId="191029"/>
</workbook>
</file>

<file path=xl/calcChain.xml><?xml version="1.0" encoding="utf-8"?>
<calcChain xmlns="http://schemas.openxmlformats.org/spreadsheetml/2006/main">
  <c r="D59" i="1" l="1"/>
  <c r="D74" i="1" s="1"/>
  <c r="D30" i="1" l="1"/>
  <c r="D4" i="1"/>
</calcChain>
</file>

<file path=xl/sharedStrings.xml><?xml version="1.0" encoding="utf-8"?>
<sst xmlns="http://schemas.openxmlformats.org/spreadsheetml/2006/main" count="139" uniqueCount="139">
  <si>
    <t>頁數</t>
  </si>
  <si>
    <t>工作概要</t>
  </si>
  <si>
    <t>分項施工計畫及施工圖</t>
  </si>
  <si>
    <t>計量與計價</t>
  </si>
  <si>
    <t>施工過程文件紀錄</t>
  </si>
  <si>
    <t>資料送審</t>
  </si>
  <si>
    <t>品質管理</t>
  </si>
  <si>
    <t>施工設施及臨時管制</t>
  </si>
  <si>
    <t>臨時設施</t>
  </si>
  <si>
    <t>施工安全衛生及管理</t>
  </si>
  <si>
    <t>開挖臨時覆蓋板及其支撐</t>
  </si>
  <si>
    <t>交通維持</t>
  </si>
  <si>
    <t>施工圍籬</t>
  </si>
  <si>
    <t>環境保護</t>
  </si>
  <si>
    <t>施工測量</t>
  </si>
  <si>
    <t>清理</t>
  </si>
  <si>
    <t>竣工文件</t>
  </si>
  <si>
    <t>工地拆除</t>
  </si>
  <si>
    <t>清除及掘除</t>
  </si>
  <si>
    <t>地下構造物保護灌漿</t>
  </si>
  <si>
    <t>公共管線系統之保護</t>
  </si>
  <si>
    <t>建築物及構造物之保護</t>
  </si>
  <si>
    <t>臨時擋土樁設施</t>
  </si>
  <si>
    <t>污水管線施工</t>
  </si>
  <si>
    <t>污水管線附屬工作</t>
  </si>
  <si>
    <t>污水管管材</t>
  </si>
  <si>
    <t>總頁數</t>
    <phoneticPr fontId="1" type="noConversion"/>
  </si>
  <si>
    <r>
      <t>02535</t>
    </r>
    <r>
      <rPr>
        <sz val="10"/>
        <rFont val="Arial"/>
        <family val="2"/>
      </rPr>
      <t/>
    </r>
  </si>
  <si>
    <t>構造物開挖</t>
  </si>
  <si>
    <t>一般技術規範</t>
    <phoneticPr fontId="1" type="noConversion"/>
  </si>
  <si>
    <t>01110</t>
    <phoneticPr fontId="1" type="noConversion"/>
  </si>
  <si>
    <t>01183</t>
    <phoneticPr fontId="1" type="noConversion"/>
  </si>
  <si>
    <t>01271</t>
    <phoneticPr fontId="1" type="noConversion"/>
  </si>
  <si>
    <t>01310</t>
    <phoneticPr fontId="1" type="noConversion"/>
  </si>
  <si>
    <t>01320</t>
    <phoneticPr fontId="1" type="noConversion"/>
  </si>
  <si>
    <t>01321</t>
    <phoneticPr fontId="1" type="noConversion"/>
  </si>
  <si>
    <t>01330</t>
    <phoneticPr fontId="1" type="noConversion"/>
  </si>
  <si>
    <t>規範定義</t>
    <phoneticPr fontId="1" type="noConversion"/>
  </si>
  <si>
    <t>01450</t>
    <phoneticPr fontId="1" type="noConversion"/>
  </si>
  <si>
    <t>01500</t>
    <phoneticPr fontId="1" type="noConversion"/>
  </si>
  <si>
    <t>01510</t>
    <phoneticPr fontId="1" type="noConversion"/>
  </si>
  <si>
    <t>01523</t>
    <phoneticPr fontId="1" type="noConversion"/>
  </si>
  <si>
    <t>01532</t>
    <phoneticPr fontId="1" type="noConversion"/>
  </si>
  <si>
    <t>01556</t>
    <phoneticPr fontId="1" type="noConversion"/>
  </si>
  <si>
    <t>01564</t>
    <phoneticPr fontId="1" type="noConversion"/>
  </si>
  <si>
    <t>01572</t>
    <phoneticPr fontId="1" type="noConversion"/>
  </si>
  <si>
    <t>01574</t>
    <phoneticPr fontId="1" type="noConversion"/>
  </si>
  <si>
    <t>01725</t>
    <phoneticPr fontId="1" type="noConversion"/>
  </si>
  <si>
    <t>01740</t>
    <phoneticPr fontId="1" type="noConversion"/>
  </si>
  <si>
    <t>01781</t>
    <phoneticPr fontId="1" type="noConversion"/>
  </si>
  <si>
    <t>共同技術規範</t>
    <phoneticPr fontId="1" type="noConversion"/>
  </si>
  <si>
    <t>地下調查</t>
    <phoneticPr fontId="1" type="noConversion"/>
  </si>
  <si>
    <t>02220</t>
    <phoneticPr fontId="1" type="noConversion"/>
  </si>
  <si>
    <t>02231</t>
    <phoneticPr fontId="1" type="noConversion"/>
  </si>
  <si>
    <t>袪水</t>
    <phoneticPr fontId="1" type="noConversion"/>
  </si>
  <si>
    <t>02251</t>
    <phoneticPr fontId="1" type="noConversion"/>
  </si>
  <si>
    <t>02252</t>
    <phoneticPr fontId="1" type="noConversion"/>
  </si>
  <si>
    <t>02253</t>
    <phoneticPr fontId="1" type="noConversion"/>
  </si>
  <si>
    <t>02255</t>
    <phoneticPr fontId="1" type="noConversion"/>
  </si>
  <si>
    <t>臨時擋土支撐工法</t>
    <phoneticPr fontId="1" type="noConversion"/>
  </si>
  <si>
    <t>構造物回填</t>
    <phoneticPr fontId="1" type="noConversion"/>
  </si>
  <si>
    <t>02319</t>
    <phoneticPr fontId="1" type="noConversion"/>
  </si>
  <si>
    <t>選擇材料回填</t>
    <phoneticPr fontId="1" type="noConversion"/>
  </si>
  <si>
    <t>02742</t>
    <phoneticPr fontId="1" type="noConversion"/>
  </si>
  <si>
    <t>瀝青混凝土舖面</t>
    <phoneticPr fontId="1" type="noConversion"/>
  </si>
  <si>
    <t>02751</t>
    <phoneticPr fontId="1" type="noConversion"/>
  </si>
  <si>
    <t>水泥混凝土舖面</t>
    <phoneticPr fontId="1" type="noConversion"/>
  </si>
  <si>
    <t>02952</t>
    <phoneticPr fontId="1" type="noConversion"/>
  </si>
  <si>
    <t>道路維護及復舊</t>
    <phoneticPr fontId="1" type="noConversion"/>
  </si>
  <si>
    <t>瀝青混凝土面層刨除</t>
    <phoneticPr fontId="1" type="noConversion"/>
  </si>
  <si>
    <t>03050</t>
    <phoneticPr fontId="1" type="noConversion"/>
  </si>
  <si>
    <t>03110</t>
    <phoneticPr fontId="1" type="noConversion"/>
  </si>
  <si>
    <t>場鑄結構混凝土用模板</t>
    <phoneticPr fontId="1" type="noConversion"/>
  </si>
  <si>
    <t>03210</t>
    <phoneticPr fontId="1" type="noConversion"/>
  </si>
  <si>
    <t>鋼筋</t>
    <phoneticPr fontId="1" type="noConversion"/>
  </si>
  <si>
    <t>03310</t>
    <phoneticPr fontId="1" type="noConversion"/>
  </si>
  <si>
    <t>結構用混凝土</t>
    <phoneticPr fontId="1" type="noConversion"/>
  </si>
  <si>
    <t>03377</t>
    <phoneticPr fontId="1" type="noConversion"/>
  </si>
  <si>
    <t>控制性低強度回填材料</t>
    <phoneticPr fontId="1" type="noConversion"/>
  </si>
  <si>
    <t>工廠預鑄混凝土構件</t>
    <phoneticPr fontId="1" type="noConversion"/>
  </si>
  <si>
    <t>專用技術規範</t>
    <phoneticPr fontId="1" type="noConversion"/>
  </si>
  <si>
    <t>02531</t>
    <phoneticPr fontId="1" type="noConversion"/>
  </si>
  <si>
    <t>02532</t>
    <phoneticPr fontId="1" type="noConversion"/>
  </si>
  <si>
    <t>02533</t>
    <phoneticPr fontId="1" type="noConversion"/>
  </si>
  <si>
    <t>02534</t>
    <phoneticPr fontId="1" type="noConversion"/>
  </si>
  <si>
    <t>下水道用戶接管附屬設施</t>
    <phoneticPr fontId="1" type="noConversion"/>
  </si>
  <si>
    <t>附圖</t>
    <phoneticPr fontId="1" type="noConversion"/>
  </si>
  <si>
    <t>用戶接管標準圖</t>
    <phoneticPr fontId="1" type="noConversion"/>
  </si>
  <si>
    <t>罰則</t>
    <phoneticPr fontId="1" type="noConversion"/>
  </si>
  <si>
    <t>02291</t>
    <phoneticPr fontId="1" type="noConversion"/>
  </si>
  <si>
    <t>工程施工前鄰近建築物現況調查</t>
  </si>
  <si>
    <t>02361</t>
    <phoneticPr fontId="1" type="noConversion"/>
  </si>
  <si>
    <t>土質改良</t>
  </si>
  <si>
    <t>乙方提送資料送審時程摘要表(含權責分工)</t>
    <phoneticPr fontId="1" type="noConversion"/>
  </si>
  <si>
    <t>02747</t>
    <phoneticPr fontId="1" type="noConversion"/>
  </si>
  <si>
    <t>瀝青黏層</t>
    <phoneticPr fontId="1" type="noConversion"/>
  </si>
  <si>
    <t>02764</t>
    <phoneticPr fontId="1" type="noConversion"/>
  </si>
  <si>
    <t>02898</t>
    <phoneticPr fontId="1" type="noConversion"/>
  </si>
  <si>
    <t>標記</t>
    <phoneticPr fontId="1" type="noConversion"/>
  </si>
  <si>
    <t>標線</t>
    <phoneticPr fontId="1" type="noConversion"/>
  </si>
  <si>
    <t>篇/章碼</t>
  </si>
  <si>
    <t>篇/章名</t>
  </si>
  <si>
    <t>02961</t>
    <phoneticPr fontId="1" type="noConversion"/>
  </si>
  <si>
    <t>工程材料檢(試)驗總表</t>
    <phoneticPr fontId="1" type="noConversion"/>
  </si>
  <si>
    <t>01421</t>
    <phoneticPr fontId="1" type="noConversion"/>
  </si>
  <si>
    <t>01991</t>
    <phoneticPr fontId="1" type="noConversion"/>
  </si>
  <si>
    <t>02240</t>
    <phoneticPr fontId="1" type="noConversion"/>
  </si>
  <si>
    <t>02256</t>
    <phoneticPr fontId="1" type="noConversion"/>
  </si>
  <si>
    <t>02317</t>
    <phoneticPr fontId="1" type="noConversion"/>
  </si>
  <si>
    <t>施工照相及攝(錄)影</t>
    <phoneticPr fontId="1" type="noConversion"/>
  </si>
  <si>
    <t>附件01781-1</t>
    <phoneticPr fontId="1" type="noConversion"/>
  </si>
  <si>
    <t>03410</t>
    <phoneticPr fontId="1" type="noConversion"/>
  </si>
  <si>
    <t>02210</t>
    <phoneticPr fontId="1" type="noConversion"/>
  </si>
  <si>
    <t>02316</t>
    <phoneticPr fontId="1" type="noConversion"/>
  </si>
  <si>
    <t>混凝土基本材料及施工一般要求</t>
    <phoneticPr fontId="1" type="noConversion"/>
  </si>
  <si>
    <t>污水下水道用戶接管工程埋設施工</t>
    <phoneticPr fontId="1" type="noConversion"/>
  </si>
  <si>
    <t>職業安全衛生</t>
    <phoneticPr fontId="1" type="noConversion"/>
  </si>
  <si>
    <t>02536</t>
    <phoneticPr fontId="1" type="noConversion"/>
  </si>
  <si>
    <t>02537</t>
    <phoneticPr fontId="1" type="noConversion"/>
  </si>
  <si>
    <t>02538</t>
    <phoneticPr fontId="1" type="noConversion"/>
  </si>
  <si>
    <t>下水道管線整建免開挖施工</t>
    <phoneticPr fontId="1" type="noConversion"/>
  </si>
  <si>
    <t>下水道人孔整建施工</t>
  </si>
  <si>
    <t>是否使用</t>
    <phoneticPr fontId="1" type="noConversion"/>
  </si>
  <si>
    <t>x</t>
    <phoneticPr fontId="1" type="noConversion"/>
  </si>
  <si>
    <t>計畫管理</t>
    <phoneticPr fontId="1" type="noConversion"/>
  </si>
  <si>
    <t>01312</t>
    <phoneticPr fontId="1" type="noConversion"/>
  </si>
  <si>
    <t>工作協調</t>
    <phoneticPr fontId="1" type="noConversion"/>
  </si>
  <si>
    <t>01314</t>
    <phoneticPr fontId="1" type="noConversion"/>
  </si>
  <si>
    <t>工程會議</t>
    <phoneticPr fontId="1" type="noConversion"/>
  </si>
  <si>
    <t>高雄市污水用戶接管 GIS 資料庫檔案格式及建置規範</t>
    <phoneticPr fontId="1" type="noConversion"/>
  </si>
  <si>
    <t>x</t>
    <phoneticPr fontId="1" type="noConversion"/>
  </si>
  <si>
    <t>x</t>
    <phoneticPr fontId="1" type="noConversion"/>
  </si>
  <si>
    <t>附件02533-1</t>
    <phoneticPr fontId="1" type="noConversion"/>
  </si>
  <si>
    <t>污水管管材-附件1</t>
    <phoneticPr fontId="1" type="noConversion"/>
  </si>
  <si>
    <t>附件02535-1</t>
    <phoneticPr fontId="1" type="noConversion"/>
  </si>
  <si>
    <t>污水管附屬工作及下水道用戶接管附屬設施-附件1</t>
    <phoneticPr fontId="1" type="noConversion"/>
  </si>
  <si>
    <t>下水道閉路電視檢視</t>
    <phoneticPr fontId="1" type="noConversion"/>
  </si>
  <si>
    <t>附件02534-1</t>
    <phoneticPr fontId="1" type="noConversion"/>
  </si>
  <si>
    <t>污水下水道用戶接管工程埋設施工-附件1_污水下水道用戶接管委託書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</si>
</sst>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icrosoft JhengHei UI"/>
      <family val="2"/>
      <charset val="136"/>
    </font>
    <font>
      <sz val="9"/>
      <name val="華康中圓體"/>
      <family val="3"/>
      <charset val="136"/>
    </font>
    <font>
      <sz val="10"/>
      <name val="Arial"/>
      <family val="2"/>
    </font>
    <font>
      <sz val="10"/>
      <color rgb="FFFF0000"/>
      <name val="Microsoft JhengHei U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>
      <alignment vertical="center"/>
    </xf>
    <xf numFmtId="0" fontId="0" fillId="2" borderId="1" xfId="0" quotePrefix="1" applyFont="1" applyFill="1" applyBorder="1">
      <alignment vertical="center"/>
    </xf>
    <xf numFmtId="0" fontId="0" fillId="2" borderId="1" xfId="0" applyFont="1" applyFill="1" applyBorder="1">
      <alignment vertical="center"/>
    </xf>
    <xf numFmtId="0" fontId="0" fillId="0" borderId="1" xfId="0" quotePrefix="1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1" xfId="0" quotePrefix="1" applyFont="1" applyBorder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view="pageBreakPreview" zoomScaleNormal="100" zoomScaleSheetLayoutView="100" workbookViewId="0">
      <pane ySplit="1" topLeftCell="A48" activePane="bottomLeft" state="frozen"/>
      <selection pane="bottomLeft" activeCell="C66" sqref="C66"/>
    </sheetView>
  </sheetViews>
  <sheetFormatPr defaultRowHeight="13.5" outlineLevelRow="1" x14ac:dyDescent="0.25"/>
  <cols>
    <col min="1" max="1" width="10.625" style="2" customWidth="1"/>
    <col min="2" max="2" width="11.625" style="2" customWidth="1"/>
    <col min="3" max="3" width="60.625" style="2" customWidth="1"/>
    <col min="4" max="4" width="10.625" style="2" customWidth="1"/>
    <col min="5" max="7" width="7.625" style="2" customWidth="1"/>
    <col min="8" max="16384" width="9" style="2"/>
  </cols>
  <sheetData>
    <row r="1" spans="1:7" s="3" customFormat="1" ht="20.100000000000001" customHeight="1" x14ac:dyDescent="0.25">
      <c r="A1" s="19" t="s">
        <v>100</v>
      </c>
      <c r="B1" s="19"/>
      <c r="C1" s="1" t="s">
        <v>101</v>
      </c>
      <c r="D1" s="1" t="s">
        <v>0</v>
      </c>
      <c r="E1" s="2" t="s">
        <v>122</v>
      </c>
      <c r="F1" s="2"/>
      <c r="G1" s="2"/>
    </row>
    <row r="2" spans="1:7" s="3" customFormat="1" ht="20.100000000000001" customHeight="1" x14ac:dyDescent="0.25">
      <c r="A2" s="4"/>
      <c r="B2" s="4"/>
      <c r="C2" s="5" t="s">
        <v>93</v>
      </c>
      <c r="D2" s="6">
        <v>5</v>
      </c>
    </row>
    <row r="3" spans="1:7" s="3" customFormat="1" ht="20.100000000000001" customHeight="1" x14ac:dyDescent="0.25">
      <c r="A3" s="7"/>
      <c r="B3" s="7"/>
      <c r="C3" s="5" t="s">
        <v>103</v>
      </c>
      <c r="D3" s="6">
        <v>21</v>
      </c>
    </row>
    <row r="4" spans="1:7" ht="20.100000000000001" customHeight="1" x14ac:dyDescent="0.25">
      <c r="A4" s="20" t="s">
        <v>29</v>
      </c>
      <c r="B4" s="21"/>
      <c r="C4" s="21"/>
      <c r="D4" s="9">
        <f>SUMIFS(D5:D28,E5:E28,"")</f>
        <v>143</v>
      </c>
    </row>
    <row r="5" spans="1:7" ht="20.100000000000001" customHeight="1" x14ac:dyDescent="0.25">
      <c r="B5" s="10" t="s">
        <v>30</v>
      </c>
      <c r="C5" s="11" t="s">
        <v>1</v>
      </c>
      <c r="D5" s="6">
        <v>9</v>
      </c>
    </row>
    <row r="6" spans="1:7" ht="19.5" customHeight="1" x14ac:dyDescent="0.25">
      <c r="B6" s="12" t="s">
        <v>31</v>
      </c>
      <c r="C6" s="6" t="s">
        <v>2</v>
      </c>
      <c r="D6" s="13">
        <v>5</v>
      </c>
    </row>
    <row r="7" spans="1:7" ht="19.5" customHeight="1" x14ac:dyDescent="0.25">
      <c r="B7" s="10" t="s">
        <v>32</v>
      </c>
      <c r="C7" s="11" t="s">
        <v>3</v>
      </c>
      <c r="D7" s="13">
        <v>4</v>
      </c>
    </row>
    <row r="8" spans="1:7" ht="19.5" customHeight="1" x14ac:dyDescent="0.25">
      <c r="B8" s="12" t="s">
        <v>33</v>
      </c>
      <c r="C8" s="6" t="s">
        <v>124</v>
      </c>
      <c r="D8" s="13">
        <v>7</v>
      </c>
    </row>
    <row r="9" spans="1:7" ht="19.5" customHeight="1" x14ac:dyDescent="0.25">
      <c r="B9" s="12" t="s">
        <v>125</v>
      </c>
      <c r="C9" s="6" t="s">
        <v>126</v>
      </c>
      <c r="D9" s="13">
        <v>2</v>
      </c>
    </row>
    <row r="10" spans="1:7" ht="19.5" customHeight="1" x14ac:dyDescent="0.25">
      <c r="B10" s="12" t="s">
        <v>127</v>
      </c>
      <c r="C10" s="6" t="s">
        <v>128</v>
      </c>
      <c r="D10" s="13">
        <v>3</v>
      </c>
    </row>
    <row r="11" spans="1:7" ht="19.5" customHeight="1" x14ac:dyDescent="0.25">
      <c r="B11" s="14" t="s">
        <v>34</v>
      </c>
      <c r="C11" s="13" t="s">
        <v>4</v>
      </c>
      <c r="D11" s="13">
        <v>2</v>
      </c>
    </row>
    <row r="12" spans="1:7" ht="19.5" customHeight="1" x14ac:dyDescent="0.25">
      <c r="B12" s="14" t="s">
        <v>35</v>
      </c>
      <c r="C12" s="13" t="s">
        <v>109</v>
      </c>
      <c r="D12" s="13">
        <v>3</v>
      </c>
    </row>
    <row r="13" spans="1:7" ht="19.5" customHeight="1" x14ac:dyDescent="0.25">
      <c r="B13" s="14" t="s">
        <v>36</v>
      </c>
      <c r="C13" s="13" t="s">
        <v>5</v>
      </c>
      <c r="D13" s="6">
        <v>3</v>
      </c>
    </row>
    <row r="14" spans="1:7" ht="19.5" customHeight="1" x14ac:dyDescent="0.25">
      <c r="B14" s="12" t="s">
        <v>104</v>
      </c>
      <c r="C14" s="6" t="s">
        <v>37</v>
      </c>
      <c r="D14" s="6">
        <v>7</v>
      </c>
    </row>
    <row r="15" spans="1:7" ht="19.5" customHeight="1" x14ac:dyDescent="0.25">
      <c r="B15" s="12" t="s">
        <v>38</v>
      </c>
      <c r="C15" s="6" t="s">
        <v>6</v>
      </c>
      <c r="D15" s="13">
        <v>7</v>
      </c>
    </row>
    <row r="16" spans="1:7" ht="19.5" customHeight="1" x14ac:dyDescent="0.25">
      <c r="B16" s="14" t="s">
        <v>39</v>
      </c>
      <c r="C16" s="13" t="s">
        <v>7</v>
      </c>
      <c r="D16" s="13">
        <v>10</v>
      </c>
    </row>
    <row r="17" spans="1:4" ht="19.5" customHeight="1" x14ac:dyDescent="0.25">
      <c r="B17" s="14" t="s">
        <v>40</v>
      </c>
      <c r="C17" s="13" t="s">
        <v>8</v>
      </c>
      <c r="D17" s="13">
        <v>2</v>
      </c>
    </row>
    <row r="18" spans="1:4" ht="19.5" customHeight="1" x14ac:dyDescent="0.25">
      <c r="B18" s="14" t="s">
        <v>41</v>
      </c>
      <c r="C18" s="13" t="s">
        <v>9</v>
      </c>
      <c r="D18" s="13">
        <v>6</v>
      </c>
    </row>
    <row r="19" spans="1:4" ht="19.5" customHeight="1" x14ac:dyDescent="0.25">
      <c r="B19" s="14" t="s">
        <v>42</v>
      </c>
      <c r="C19" s="13" t="s">
        <v>10</v>
      </c>
      <c r="D19" s="13">
        <v>4</v>
      </c>
    </row>
    <row r="20" spans="1:4" ht="19.5" customHeight="1" x14ac:dyDescent="0.25">
      <c r="B20" s="12" t="s">
        <v>43</v>
      </c>
      <c r="C20" s="6" t="s">
        <v>11</v>
      </c>
      <c r="D20" s="6">
        <v>5</v>
      </c>
    </row>
    <row r="21" spans="1:4" ht="19.5" customHeight="1" x14ac:dyDescent="0.25">
      <c r="B21" s="14" t="s">
        <v>44</v>
      </c>
      <c r="C21" s="13" t="s">
        <v>12</v>
      </c>
      <c r="D21" s="6">
        <v>4</v>
      </c>
    </row>
    <row r="22" spans="1:4" ht="19.5" customHeight="1" x14ac:dyDescent="0.25">
      <c r="B22" s="14" t="s">
        <v>45</v>
      </c>
      <c r="C22" s="13" t="s">
        <v>13</v>
      </c>
      <c r="D22" s="6">
        <v>7</v>
      </c>
    </row>
    <row r="23" spans="1:4" ht="19.5" customHeight="1" x14ac:dyDescent="0.25">
      <c r="B23" s="14" t="s">
        <v>46</v>
      </c>
      <c r="C23" s="13" t="s">
        <v>116</v>
      </c>
      <c r="D23" s="13">
        <v>3</v>
      </c>
    </row>
    <row r="24" spans="1:4" ht="19.5" customHeight="1" x14ac:dyDescent="0.25">
      <c r="B24" s="14" t="s">
        <v>47</v>
      </c>
      <c r="C24" s="13" t="s">
        <v>14</v>
      </c>
      <c r="D24" s="13">
        <v>4</v>
      </c>
    </row>
    <row r="25" spans="1:4" ht="19.5" customHeight="1" x14ac:dyDescent="0.25">
      <c r="B25" s="14" t="s">
        <v>48</v>
      </c>
      <c r="C25" s="13" t="s">
        <v>15</v>
      </c>
      <c r="D25" s="13">
        <v>3</v>
      </c>
    </row>
    <row r="26" spans="1:4" ht="19.5" customHeight="1" x14ac:dyDescent="0.25">
      <c r="B26" s="14" t="s">
        <v>49</v>
      </c>
      <c r="C26" s="13" t="s">
        <v>16</v>
      </c>
      <c r="D26" s="13">
        <v>2</v>
      </c>
    </row>
    <row r="27" spans="1:4" ht="19.5" customHeight="1" x14ac:dyDescent="0.25">
      <c r="B27" s="12" t="s">
        <v>110</v>
      </c>
      <c r="C27" s="6" t="s">
        <v>129</v>
      </c>
      <c r="D27" s="13">
        <v>29</v>
      </c>
    </row>
    <row r="28" spans="1:4" ht="19.5" customHeight="1" x14ac:dyDescent="0.25">
      <c r="B28" s="10" t="s">
        <v>105</v>
      </c>
      <c r="C28" s="11" t="s">
        <v>88</v>
      </c>
      <c r="D28" s="13">
        <v>12</v>
      </c>
    </row>
    <row r="29" spans="1:4" ht="19.5" customHeight="1" x14ac:dyDescent="0.25">
      <c r="D29" s="18"/>
    </row>
    <row r="30" spans="1:4" ht="19.5" customHeight="1" x14ac:dyDescent="0.25">
      <c r="A30" s="20" t="s">
        <v>50</v>
      </c>
      <c r="B30" s="21"/>
      <c r="C30" s="21"/>
      <c r="D30" s="9">
        <f>SUMIFS(D31:D57,E31:E57,"")</f>
        <v>179</v>
      </c>
    </row>
    <row r="31" spans="1:4" ht="19.5" customHeight="1" x14ac:dyDescent="0.25">
      <c r="B31" s="12" t="s">
        <v>112</v>
      </c>
      <c r="C31" s="6" t="s">
        <v>51</v>
      </c>
      <c r="D31" s="6">
        <v>14</v>
      </c>
    </row>
    <row r="32" spans="1:4" ht="19.5" customHeight="1" x14ac:dyDescent="0.25">
      <c r="B32" s="12" t="s">
        <v>52</v>
      </c>
      <c r="C32" s="6" t="s">
        <v>17</v>
      </c>
      <c r="D32" s="13">
        <v>3</v>
      </c>
    </row>
    <row r="33" spans="2:4" ht="19.5" customHeight="1" x14ac:dyDescent="0.25">
      <c r="B33" s="12" t="s">
        <v>53</v>
      </c>
      <c r="C33" s="6" t="s">
        <v>18</v>
      </c>
      <c r="D33" s="13">
        <v>3</v>
      </c>
    </row>
    <row r="34" spans="2:4" ht="19.5" customHeight="1" x14ac:dyDescent="0.25">
      <c r="B34" s="12" t="s">
        <v>106</v>
      </c>
      <c r="C34" s="6" t="s">
        <v>54</v>
      </c>
      <c r="D34" s="13">
        <v>3</v>
      </c>
    </row>
    <row r="35" spans="2:4" ht="19.5" customHeight="1" x14ac:dyDescent="0.25">
      <c r="B35" s="12" t="s">
        <v>55</v>
      </c>
      <c r="C35" s="6" t="s">
        <v>19</v>
      </c>
      <c r="D35" s="13">
        <v>5</v>
      </c>
    </row>
    <row r="36" spans="2:4" ht="19.5" customHeight="1" x14ac:dyDescent="0.25">
      <c r="B36" s="12" t="s">
        <v>56</v>
      </c>
      <c r="C36" s="6" t="s">
        <v>20</v>
      </c>
      <c r="D36" s="13">
        <v>6</v>
      </c>
    </row>
    <row r="37" spans="2:4" ht="19.5" customHeight="1" x14ac:dyDescent="0.25">
      <c r="B37" s="12" t="s">
        <v>57</v>
      </c>
      <c r="C37" s="6" t="s">
        <v>21</v>
      </c>
      <c r="D37" s="13">
        <v>6</v>
      </c>
    </row>
    <row r="38" spans="2:4" ht="19.5" customHeight="1" x14ac:dyDescent="0.25">
      <c r="B38" s="12" t="s">
        <v>58</v>
      </c>
      <c r="C38" s="6" t="s">
        <v>22</v>
      </c>
      <c r="D38" s="13">
        <v>4</v>
      </c>
    </row>
    <row r="39" spans="2:4" ht="19.5" customHeight="1" x14ac:dyDescent="0.25">
      <c r="B39" s="12" t="s">
        <v>107</v>
      </c>
      <c r="C39" s="6" t="s">
        <v>59</v>
      </c>
      <c r="D39" s="13">
        <v>4</v>
      </c>
    </row>
    <row r="40" spans="2:4" ht="19.5" customHeight="1" x14ac:dyDescent="0.25">
      <c r="B40" s="12" t="s">
        <v>89</v>
      </c>
      <c r="C40" s="6" t="s">
        <v>90</v>
      </c>
      <c r="D40" s="13">
        <v>4</v>
      </c>
    </row>
    <row r="41" spans="2:4" ht="19.5" customHeight="1" x14ac:dyDescent="0.25">
      <c r="B41" s="12" t="s">
        <v>113</v>
      </c>
      <c r="C41" s="6" t="s">
        <v>28</v>
      </c>
      <c r="D41" s="13">
        <v>5</v>
      </c>
    </row>
    <row r="42" spans="2:4" ht="19.5" customHeight="1" x14ac:dyDescent="0.25">
      <c r="B42" s="12" t="s">
        <v>108</v>
      </c>
      <c r="C42" s="6" t="s">
        <v>60</v>
      </c>
      <c r="D42" s="13">
        <v>3</v>
      </c>
    </row>
    <row r="43" spans="2:4" ht="19.5" customHeight="1" x14ac:dyDescent="0.25">
      <c r="B43" s="12" t="s">
        <v>61</v>
      </c>
      <c r="C43" s="6" t="s">
        <v>62</v>
      </c>
      <c r="D43" s="13">
        <v>4</v>
      </c>
    </row>
    <row r="44" spans="2:4" ht="19.5" customHeight="1" x14ac:dyDescent="0.25">
      <c r="B44" s="12" t="s">
        <v>91</v>
      </c>
      <c r="C44" s="6" t="s">
        <v>92</v>
      </c>
      <c r="D44" s="13">
        <v>5</v>
      </c>
    </row>
    <row r="45" spans="2:4" ht="19.5" customHeight="1" x14ac:dyDescent="0.25">
      <c r="B45" s="12" t="s">
        <v>63</v>
      </c>
      <c r="C45" s="6" t="s">
        <v>64</v>
      </c>
      <c r="D45" s="13">
        <v>25</v>
      </c>
    </row>
    <row r="46" spans="2:4" ht="19.5" customHeight="1" x14ac:dyDescent="0.25">
      <c r="B46" s="12" t="s">
        <v>94</v>
      </c>
      <c r="C46" s="6" t="s">
        <v>95</v>
      </c>
      <c r="D46" s="13">
        <v>5</v>
      </c>
    </row>
    <row r="47" spans="2:4" ht="19.5" customHeight="1" x14ac:dyDescent="0.25">
      <c r="B47" s="12" t="s">
        <v>65</v>
      </c>
      <c r="C47" s="6" t="s">
        <v>66</v>
      </c>
      <c r="D47" s="13">
        <v>7</v>
      </c>
    </row>
    <row r="48" spans="2:4" ht="19.5" customHeight="1" x14ac:dyDescent="0.25">
      <c r="B48" s="12" t="s">
        <v>96</v>
      </c>
      <c r="C48" s="6" t="s">
        <v>98</v>
      </c>
      <c r="D48" s="13">
        <v>8</v>
      </c>
    </row>
    <row r="49" spans="1:4" ht="19.5" customHeight="1" x14ac:dyDescent="0.25">
      <c r="B49" s="12" t="s">
        <v>97</v>
      </c>
      <c r="C49" s="6" t="s">
        <v>99</v>
      </c>
      <c r="D49" s="13">
        <v>9</v>
      </c>
    </row>
    <row r="50" spans="1:4" ht="19.5" customHeight="1" x14ac:dyDescent="0.25">
      <c r="B50" s="12" t="s">
        <v>67</v>
      </c>
      <c r="C50" s="6" t="s">
        <v>68</v>
      </c>
      <c r="D50" s="13">
        <v>3</v>
      </c>
    </row>
    <row r="51" spans="1:4" ht="19.5" customHeight="1" x14ac:dyDescent="0.25">
      <c r="B51" s="12" t="s">
        <v>102</v>
      </c>
      <c r="C51" s="6" t="s">
        <v>69</v>
      </c>
      <c r="D51" s="13">
        <v>2</v>
      </c>
    </row>
    <row r="52" spans="1:4" ht="19.5" customHeight="1" x14ac:dyDescent="0.25">
      <c r="B52" s="12" t="s">
        <v>70</v>
      </c>
      <c r="C52" s="6" t="s">
        <v>114</v>
      </c>
      <c r="D52" s="13">
        <v>13</v>
      </c>
    </row>
    <row r="53" spans="1:4" ht="19.5" customHeight="1" x14ac:dyDescent="0.25">
      <c r="B53" s="12" t="s">
        <v>71</v>
      </c>
      <c r="C53" s="6" t="s">
        <v>72</v>
      </c>
      <c r="D53" s="13">
        <v>7</v>
      </c>
    </row>
    <row r="54" spans="1:4" ht="19.5" customHeight="1" x14ac:dyDescent="0.25">
      <c r="B54" s="12" t="s">
        <v>73</v>
      </c>
      <c r="C54" s="6" t="s">
        <v>74</v>
      </c>
      <c r="D54" s="13">
        <v>14</v>
      </c>
    </row>
    <row r="55" spans="1:4" ht="19.5" customHeight="1" x14ac:dyDescent="0.25">
      <c r="B55" s="12" t="s">
        <v>75</v>
      </c>
      <c r="C55" s="6" t="s">
        <v>76</v>
      </c>
      <c r="D55" s="13">
        <v>7</v>
      </c>
    </row>
    <row r="56" spans="1:4" ht="19.5" customHeight="1" x14ac:dyDescent="0.25">
      <c r="B56" s="14" t="s">
        <v>77</v>
      </c>
      <c r="C56" s="13" t="s">
        <v>78</v>
      </c>
      <c r="D56" s="13">
        <v>6</v>
      </c>
    </row>
    <row r="57" spans="1:4" ht="19.5" customHeight="1" x14ac:dyDescent="0.25">
      <c r="B57" s="14" t="s">
        <v>111</v>
      </c>
      <c r="C57" s="13" t="s">
        <v>79</v>
      </c>
      <c r="D57" s="13">
        <v>4</v>
      </c>
    </row>
    <row r="58" spans="1:4" ht="19.5" customHeight="1" x14ac:dyDescent="0.25">
      <c r="D58" s="18"/>
    </row>
    <row r="59" spans="1:4" ht="19.5" customHeight="1" x14ac:dyDescent="0.25">
      <c r="A59" s="20" t="s">
        <v>80</v>
      </c>
      <c r="B59" s="21"/>
      <c r="C59" s="21"/>
      <c r="D59" s="9">
        <f>SUMIFS(D60:D70,E60:E70,"")</f>
        <v>107</v>
      </c>
    </row>
    <row r="60" spans="1:4" ht="19.5" customHeight="1" x14ac:dyDescent="0.25">
      <c r="B60" s="12" t="s">
        <v>81</v>
      </c>
      <c r="C60" s="6" t="s">
        <v>23</v>
      </c>
      <c r="D60" s="13">
        <v>29</v>
      </c>
    </row>
    <row r="61" spans="1:4" ht="19.5" customHeight="1" x14ac:dyDescent="0.25">
      <c r="B61" s="12" t="s">
        <v>82</v>
      </c>
      <c r="C61" s="6" t="s">
        <v>24</v>
      </c>
      <c r="D61" s="13">
        <v>18</v>
      </c>
    </row>
    <row r="62" spans="1:4" ht="19.5" customHeight="1" x14ac:dyDescent="0.25">
      <c r="B62" s="12" t="s">
        <v>83</v>
      </c>
      <c r="C62" s="6" t="s">
        <v>25</v>
      </c>
      <c r="D62" s="13">
        <v>18</v>
      </c>
    </row>
    <row r="63" spans="1:4" ht="19.5" customHeight="1" x14ac:dyDescent="0.25">
      <c r="B63" s="12" t="s">
        <v>132</v>
      </c>
      <c r="C63" s="6" t="s">
        <v>133</v>
      </c>
      <c r="D63" s="13">
        <v>3</v>
      </c>
    </row>
    <row r="64" spans="1:4" ht="19.5" customHeight="1" x14ac:dyDescent="0.25">
      <c r="B64" s="12" t="s">
        <v>84</v>
      </c>
      <c r="C64" s="6" t="s">
        <v>115</v>
      </c>
      <c r="D64" s="6">
        <v>18</v>
      </c>
    </row>
    <row r="65" spans="1:5" ht="19.5" customHeight="1" x14ac:dyDescent="0.25">
      <c r="B65" s="12" t="s">
        <v>137</v>
      </c>
      <c r="C65" s="6" t="s">
        <v>138</v>
      </c>
      <c r="D65" s="6">
        <v>2</v>
      </c>
    </row>
    <row r="66" spans="1:5" ht="19.5" customHeight="1" x14ac:dyDescent="0.25">
      <c r="B66" s="14" t="s">
        <v>27</v>
      </c>
      <c r="C66" s="13" t="s">
        <v>85</v>
      </c>
      <c r="D66" s="13">
        <v>17</v>
      </c>
    </row>
    <row r="67" spans="1:5" ht="19.5" customHeight="1" x14ac:dyDescent="0.25">
      <c r="B67" s="12" t="s">
        <v>134</v>
      </c>
      <c r="C67" s="13" t="s">
        <v>135</v>
      </c>
      <c r="D67" s="13">
        <v>2</v>
      </c>
    </row>
    <row r="68" spans="1:5" ht="19.5" customHeight="1" outlineLevel="1" x14ac:dyDescent="0.25">
      <c r="B68" s="10" t="s">
        <v>117</v>
      </c>
      <c r="C68" s="11" t="s">
        <v>136</v>
      </c>
      <c r="D68" s="6">
        <v>18</v>
      </c>
      <c r="E68" s="2" t="s">
        <v>130</v>
      </c>
    </row>
    <row r="69" spans="1:5" ht="19.5" customHeight="1" outlineLevel="1" x14ac:dyDescent="0.25">
      <c r="B69" s="10" t="s">
        <v>118</v>
      </c>
      <c r="C69" s="11" t="s">
        <v>121</v>
      </c>
      <c r="D69" s="6">
        <v>12</v>
      </c>
      <c r="E69" s="2" t="s">
        <v>123</v>
      </c>
    </row>
    <row r="70" spans="1:5" ht="19.5" customHeight="1" outlineLevel="1" x14ac:dyDescent="0.25">
      <c r="B70" s="10" t="s">
        <v>119</v>
      </c>
      <c r="C70" s="11" t="s">
        <v>120</v>
      </c>
      <c r="D70" s="6">
        <v>33</v>
      </c>
      <c r="E70" s="2" t="s">
        <v>131</v>
      </c>
    </row>
    <row r="71" spans="1:5" ht="19.5" customHeight="1" x14ac:dyDescent="0.25">
      <c r="D71" s="18"/>
    </row>
    <row r="72" spans="1:5" ht="19.5" customHeight="1" x14ac:dyDescent="0.25">
      <c r="A72" s="8" t="s">
        <v>86</v>
      </c>
      <c r="B72" s="15"/>
      <c r="C72" s="13" t="s">
        <v>87</v>
      </c>
      <c r="D72" s="17">
        <v>0</v>
      </c>
    </row>
    <row r="73" spans="1:5" ht="19.5" customHeight="1" x14ac:dyDescent="0.25">
      <c r="D73" s="18"/>
    </row>
    <row r="74" spans="1:5" ht="19.5" customHeight="1" x14ac:dyDescent="0.25">
      <c r="A74" s="16" t="s">
        <v>26</v>
      </c>
      <c r="B74" s="9"/>
      <c r="C74" s="13"/>
      <c r="D74" s="17">
        <f>D2+D3+D4+D30+D59+D72</f>
        <v>455</v>
      </c>
    </row>
    <row r="75" spans="1:5" ht="19.5" customHeight="1" x14ac:dyDescent="0.25"/>
    <row r="76" spans="1:5" ht="19.5" customHeight="1" x14ac:dyDescent="0.25"/>
    <row r="77" spans="1:5" ht="19.5" customHeight="1" x14ac:dyDescent="0.25"/>
  </sheetData>
  <mergeCells count="4">
    <mergeCell ref="A1:B1"/>
    <mergeCell ref="A4:C4"/>
    <mergeCell ref="A30:C30"/>
    <mergeCell ref="A59:C59"/>
  </mergeCells>
  <phoneticPr fontId="1" type="noConversion"/>
  <printOptions horizontalCentered="1"/>
  <pageMargins left="0.39370078740157483" right="0.39370078740157483" top="0.98425196850393704" bottom="0.74803149606299213" header="0.59055118110236227" footer="0.39370078740157483"/>
  <pageSetup paperSize="9" orientation="portrait" r:id="rId1"/>
  <headerFooter alignWithMargins="0">
    <oddHeader>&amp;C&amp;14&amp;U目錄</oddHeader>
    <oddFooter xml:space="preserve">&amp;C&amp;P&amp;Rv1.3-WRB,KCG_113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Crazy Zoo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Crazy</dc:creator>
  <cp:lastModifiedBy>Crazy</cp:lastModifiedBy>
  <cp:lastPrinted>2024-08-09T04:21:27Z</cp:lastPrinted>
  <dcterms:created xsi:type="dcterms:W3CDTF">2005-02-01T02:58:22Z</dcterms:created>
  <dcterms:modified xsi:type="dcterms:W3CDTF">2024-08-09T04:26:32Z</dcterms:modified>
</cp:coreProperties>
</file>