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620" windowWidth="11880" windowHeight="6030"/>
  </bookViews>
  <sheets>
    <sheet name="1140-00-03" sheetId="1" r:id="rId1"/>
    <sheet name="Sheet1" sheetId="2" r:id="rId2"/>
  </sheets>
  <definedNames>
    <definedName name="_xlnm.Print_Area" localSheetId="0">'1140-00-03'!$A$1:$K$122</definedName>
  </definedNames>
  <calcPr calcId="144525"/>
</workbook>
</file>

<file path=xl/calcChain.xml><?xml version="1.0" encoding="utf-8"?>
<calcChain xmlns="http://schemas.openxmlformats.org/spreadsheetml/2006/main">
  <c r="K10" i="1" l="1"/>
  <c r="I10" i="1"/>
  <c r="H10" i="1"/>
  <c r="E10"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J10" i="1" l="1"/>
  <c r="E15" i="2"/>
  <c r="E16" i="2"/>
  <c r="E17" i="2"/>
  <c r="E18" i="2"/>
  <c r="E19" i="2"/>
  <c r="E21" i="2"/>
  <c r="E22" i="2"/>
  <c r="E23" i="2"/>
</calcChain>
</file>

<file path=xl/sharedStrings.xml><?xml version="1.0" encoding="utf-8"?>
<sst xmlns="http://schemas.openxmlformats.org/spreadsheetml/2006/main" count="506" uniqueCount="231">
  <si>
    <t>(區域別)</t>
    <phoneticPr fontId="2" type="noConversion"/>
  </si>
  <si>
    <t>預　　估　　經　　費</t>
    <phoneticPr fontId="2" type="noConversion"/>
  </si>
  <si>
    <t xml:space="preserve"> 水    門</t>
    <phoneticPr fontId="2" type="noConversion"/>
  </si>
  <si>
    <t>高雄市政府水利局</t>
    <phoneticPr fontId="2" type="noConversion"/>
  </si>
  <si>
    <t>填表說明：本表編製一式4份，1份送經濟部水利署、1份送市府主計處、1份送本局會計室、1份自存。</t>
    <phoneticPr fontId="2" type="noConversion"/>
  </si>
  <si>
    <t>(組)</t>
    <phoneticPr fontId="2" type="noConversion"/>
  </si>
  <si>
    <t>資料來源：本局區域排水科於災害發生後立即調查，並通知各區公所提報各損害情形於行政院公共工程委員會之「災害復建工程經費審議及執行資訊系統」，由該資訊系統中
          所管轄區資料彙整編製。</t>
    <phoneticPr fontId="2" type="noConversion"/>
  </si>
  <si>
    <t>編送對象：本表編製一式4份，1份送經濟部水利署、1份送市府主計處、1份送本局會計室、1份自存。</t>
    <phoneticPr fontId="7" type="noConversion"/>
  </si>
  <si>
    <t>六、</t>
    <phoneticPr fontId="7" type="noConversion"/>
  </si>
  <si>
    <t>資料蒐集方法及編製程序：本局區域排水科於災害發生後立即調查，並通知各區公所提報各損害情形於行政院公共工程委員會之「災害復建
                        工程經費審議及執行資訊系統」，由該資訊系統中所管轄區資料彙整編製。</t>
    <phoneticPr fontId="2" type="noConversion"/>
  </si>
  <si>
    <t>抽水機：指抽水機組相關設備。</t>
    <phoneticPr fontId="2" type="noConversion"/>
  </si>
  <si>
    <t>區域排水包含中小排。</t>
    <phoneticPr fontId="2" type="noConversion"/>
  </si>
  <si>
    <t>(二)</t>
    <phoneticPr fontId="2" type="noConversion"/>
  </si>
  <si>
    <t>縱項目：分為災害時間、排水名稱、設施地點(區域別)、受損情形、預估經費等項。受損情形再分為排水路、水門、其他；</t>
    <phoneticPr fontId="2" type="noConversion"/>
  </si>
  <si>
    <t>三、</t>
    <phoneticPr fontId="7" type="noConversion"/>
  </si>
  <si>
    <t>均不予列報。</t>
    <phoneticPr fontId="2" type="noConversion"/>
  </si>
  <si>
    <t>各單位所報工程設施損毀數包括施工中之工程，但以當年次所發生之災害為限。凡屬年久失修之設施物，即非屬當年次災害損毀者，</t>
    <phoneticPr fontId="2" type="noConversion"/>
  </si>
  <si>
    <t>(二)</t>
    <phoneticPr fontId="7" type="noConversion"/>
  </si>
  <si>
    <t>凡本局權管區域排水之各項水利工程設施受災損毀均為統計對象。</t>
    <phoneticPr fontId="2" type="noConversion"/>
  </si>
  <si>
    <t>統計範圍及對象：</t>
    <phoneticPr fontId="7" type="noConversion"/>
  </si>
  <si>
    <t>一、</t>
    <phoneticPr fontId="7" type="noConversion"/>
  </si>
  <si>
    <t>橫項目：依災害種類（災害名稱）包括地震災害、颱風災害、水患災害、乾旱災害及其他天然災害之名稱分類。</t>
    <phoneticPr fontId="2" type="noConversion"/>
  </si>
  <si>
    <t>公  開  類</t>
    <phoneticPr fontId="2" type="noConversion"/>
  </si>
  <si>
    <t>年報於次年2月15日前編報</t>
    <phoneticPr fontId="2" type="noConversion"/>
  </si>
  <si>
    <t>季 (年) 報</t>
    <phoneticPr fontId="2" type="noConversion"/>
  </si>
  <si>
    <t>季報於每季終了後15日內編報</t>
    <phoneticPr fontId="2" type="noConversion"/>
  </si>
  <si>
    <t>編製機關</t>
    <phoneticPr fontId="2" type="noConversion"/>
  </si>
  <si>
    <t>表    號</t>
    <phoneticPr fontId="2" type="noConversion"/>
  </si>
  <si>
    <t>高雄市天然災害區域排水設施受損情形</t>
    <phoneticPr fontId="2" type="noConversion"/>
  </si>
  <si>
    <t>　</t>
    <phoneticPr fontId="2" type="noConversion"/>
  </si>
  <si>
    <t>受　　損　　情　　形</t>
    <phoneticPr fontId="2" type="noConversion"/>
  </si>
  <si>
    <t>災害時間</t>
    <phoneticPr fontId="2" type="noConversion"/>
  </si>
  <si>
    <t>排水名稱</t>
    <phoneticPr fontId="2" type="noConversion"/>
  </si>
  <si>
    <t>設施地點</t>
    <phoneticPr fontId="2" type="noConversion"/>
  </si>
  <si>
    <t>排 水 路</t>
    <phoneticPr fontId="2" type="noConversion"/>
  </si>
  <si>
    <t>抽水機</t>
    <phoneticPr fontId="2" type="noConversion"/>
  </si>
  <si>
    <t>其　　他</t>
    <phoneticPr fontId="2" type="noConversion"/>
  </si>
  <si>
    <t>(新臺幣千元)</t>
    <phoneticPr fontId="2" type="noConversion"/>
  </si>
  <si>
    <t>(公尺)</t>
    <phoneticPr fontId="2" type="noConversion"/>
  </si>
  <si>
    <t>(座)</t>
    <phoneticPr fontId="2" type="noConversion"/>
  </si>
  <si>
    <t>(處)</t>
    <phoneticPr fontId="2" type="noConversion"/>
  </si>
  <si>
    <t>總計</t>
    <phoneticPr fontId="2" type="noConversion"/>
  </si>
  <si>
    <t>搶修(搶險)</t>
    <phoneticPr fontId="2" type="noConversion"/>
  </si>
  <si>
    <t>復建</t>
    <phoneticPr fontId="2" type="noConversion"/>
  </si>
  <si>
    <t>災害種類</t>
    <phoneticPr fontId="2" type="noConversion"/>
  </si>
  <si>
    <t>(災害名稱)</t>
    <phoneticPr fontId="2" type="noConversion"/>
  </si>
  <si>
    <t>總 計</t>
    <phoneticPr fontId="2" type="noConversion"/>
  </si>
  <si>
    <t>填　表</t>
    <phoneticPr fontId="2" type="noConversion"/>
  </si>
  <si>
    <t>審　核</t>
    <phoneticPr fontId="2" type="noConversion"/>
  </si>
  <si>
    <t xml:space="preserve">          高雄市天然災害區域排水設施受損情形編製說明                 1140-00-03</t>
    <phoneticPr fontId="7" type="noConversion"/>
  </si>
  <si>
    <t>(一)</t>
    <phoneticPr fontId="7" type="noConversion"/>
  </si>
  <si>
    <t>二、</t>
    <phoneticPr fontId="7" type="noConversion"/>
  </si>
  <si>
    <t>統計標準時間：季報以每年1、4、7、10各月1日開始至各該期間終了日之事實為準。年報以每年1月1日至12月底之事實為準。</t>
    <phoneticPr fontId="7" type="noConversion"/>
  </si>
  <si>
    <t>分類標準：</t>
    <phoneticPr fontId="7" type="noConversion"/>
  </si>
  <si>
    <t>(一)</t>
    <phoneticPr fontId="7" type="noConversion"/>
  </si>
  <si>
    <t xml:space="preserve">        預估經費再分為總計、搶修(搶險) 、復建。</t>
    <phoneticPr fontId="2" type="noConversion"/>
  </si>
  <si>
    <t>四、</t>
    <phoneticPr fontId="7" type="noConversion"/>
  </si>
  <si>
    <t>災害種類(災害名稱)：係指地震災害、颱風災害、水患災害、乾旱災害及其他天然災害之名稱。</t>
    <phoneticPr fontId="7" type="noConversion"/>
  </si>
  <si>
    <t xml:space="preserve">災害時間：係指災害發生日期。     </t>
    <phoneticPr fontId="7" type="noConversion"/>
  </si>
  <si>
    <t>排水路：係指排水幹線、支線、分線等各級水路。</t>
    <phoneticPr fontId="7" type="noConversion"/>
  </si>
  <si>
    <t>水門：視區域排水水位高度關閉閘門以阻斷倒灌情形發生之構造物。</t>
    <phoneticPr fontId="7" type="noConversion"/>
  </si>
  <si>
    <t xml:space="preserve">表中未列名之工程設施項目填入「其他」欄，並附註說明。 </t>
    <phoneticPr fontId="7" type="noConversion"/>
  </si>
  <si>
    <t>搶修(搶險)：在受災當時或災害發生前，為搶救某項工程設施，使不致流失之臨時權宜措施。</t>
    <phoneticPr fontId="7" type="noConversion"/>
  </si>
  <si>
    <t>復建：受災害損毀之工程設施，經施工修建，使恢復原狀及其功能者。</t>
    <phoneticPr fontId="7" type="noConversion"/>
  </si>
  <si>
    <t>統計項目定義：</t>
    <phoneticPr fontId="7" type="noConversion"/>
  </si>
  <si>
    <t>(三)</t>
    <phoneticPr fontId="7" type="noConversion"/>
  </si>
  <si>
    <t>(四)</t>
    <phoneticPr fontId="7" type="noConversion"/>
  </si>
  <si>
    <t>(五)</t>
    <phoneticPr fontId="7" type="noConversion"/>
  </si>
  <si>
    <t>(六)</t>
    <phoneticPr fontId="7" type="noConversion"/>
  </si>
  <si>
    <t>(七)</t>
    <phoneticPr fontId="7" type="noConversion"/>
  </si>
  <si>
    <t>(八)</t>
    <phoneticPr fontId="7" type="noConversion"/>
  </si>
  <si>
    <t>(九)</t>
    <phoneticPr fontId="2" type="noConversion"/>
  </si>
  <si>
    <t xml:space="preserve">    </t>
    <phoneticPr fontId="7" type="noConversion"/>
  </si>
  <si>
    <t>五、</t>
    <phoneticPr fontId="7" type="noConversion"/>
  </si>
  <si>
    <t>業 務 主 管 人 員</t>
    <phoneticPr fontId="2" type="noConversion"/>
  </si>
  <si>
    <t>主 辦 統 計 人 員</t>
    <phoneticPr fontId="2" type="noConversion"/>
  </si>
  <si>
    <t>機關首長</t>
    <phoneticPr fontId="2" type="noConversion"/>
  </si>
  <si>
    <t>11260-90-04</t>
    <phoneticPr fontId="2" type="noConversion"/>
  </si>
  <si>
    <t>楠梓區鳳山厝排水(安泰街132巷28弄至36弄旁)擋土牆損壞修復工程(105年2月6日地震)</t>
    <phoneticPr fontId="2" type="noConversion"/>
  </si>
  <si>
    <t>楠梓區</t>
    <phoneticPr fontId="2" type="noConversion"/>
  </si>
  <si>
    <t>岡山區五甲尾排水上游護岸修復工程(105年2月6日地震)</t>
    <phoneticPr fontId="2" type="noConversion"/>
  </si>
  <si>
    <t>岡山區</t>
    <phoneticPr fontId="2" type="noConversion"/>
  </si>
  <si>
    <t>路竹區北嶺墘排水上游右岸護岸修復工程(105年2月6日地震)</t>
    <phoneticPr fontId="2" type="noConversion"/>
  </si>
  <si>
    <t>路竹區</t>
    <phoneticPr fontId="2" type="noConversion"/>
  </si>
  <si>
    <t>路竹區陷後坑排水(鹽水橋上游右岸及下游水利會閘門)護岸修復工程(105年2月6日地震)</t>
    <phoneticPr fontId="2" type="noConversion"/>
  </si>
  <si>
    <t>燕巢區大遼排水高鐵橋下游左側及面前埔排水護岸損壞修復工程(105年2月6日地震)</t>
    <phoneticPr fontId="2" type="noConversion"/>
  </si>
  <si>
    <t>燕巢區</t>
    <phoneticPr fontId="2" type="noConversion"/>
  </si>
  <si>
    <r>
      <t>阿蓮區土庫排水與小下坑排水銜接處閘門</t>
    </r>
    <r>
      <rPr>
        <sz val="12"/>
        <rFont val="新細明體"/>
        <family val="1"/>
        <charset val="136"/>
      </rPr>
      <t>、</t>
    </r>
    <r>
      <rPr>
        <sz val="12"/>
        <rFont val="標楷體"/>
        <family val="4"/>
        <charset val="136"/>
      </rPr>
      <t>橋樑結構體及護岸損壞修復工程(105年2月6日地震)</t>
    </r>
    <phoneticPr fontId="2" type="noConversion"/>
  </si>
  <si>
    <t>阿蓮區</t>
    <phoneticPr fontId="2" type="noConversion"/>
  </si>
  <si>
    <t>105/2/6</t>
    <phoneticPr fontId="2" type="noConversion"/>
  </si>
  <si>
    <t>105年2月美濃地震</t>
    <phoneticPr fontId="2" type="noConversion"/>
  </si>
  <si>
    <t>105年6月豪雨</t>
    <phoneticPr fontId="2" type="noConversion"/>
  </si>
  <si>
    <t>105年6月</t>
    <phoneticPr fontId="2" type="noConversion"/>
  </si>
  <si>
    <t>阿蓮區九鬮排水三十農路橋附近護岸復建工程(105年6月豪雨)</t>
    <phoneticPr fontId="2" type="noConversion"/>
  </si>
  <si>
    <t>阿蓮區</t>
  </si>
  <si>
    <t>阿蓮區中甲排水仁愛路上游護岸復建工程(105年6月豪雨)</t>
  </si>
  <si>
    <t>105年6月豪雨</t>
  </si>
  <si>
    <t>105年6月</t>
  </si>
  <si>
    <t>梓官區潭子底排水173巷道路淘空塌陷修復工程</t>
    <phoneticPr fontId="2" type="noConversion"/>
  </si>
  <si>
    <t>梓官區</t>
  </si>
  <si>
    <t>岡山區五甲尾排水嘉為橋上游右側護岸損壞修復工程</t>
    <phoneticPr fontId="2" type="noConversion"/>
  </si>
  <si>
    <t>岡山區</t>
  </si>
  <si>
    <t>大寮區拷潭排水(王厝段67地號旁)護岸修復工程</t>
    <phoneticPr fontId="2" type="noConversion"/>
  </si>
  <si>
    <t>大寮區</t>
  </si>
  <si>
    <t>美濃區竹子門排水近文昌宮護岸復建工程</t>
    <phoneticPr fontId="2" type="noConversion"/>
  </si>
  <si>
    <t>美濃區</t>
  </si>
  <si>
    <t>美濃區劉庄排水中山路一段348巷13號前護岸復建工程</t>
  </si>
  <si>
    <t>燕巢區瓊林里吊雞林排水護岸損壞修復工程</t>
    <phoneticPr fontId="2" type="noConversion"/>
  </si>
  <si>
    <t>燕巢區</t>
  </si>
  <si>
    <t>阿蓮區老公堀排水土庫橋下游左側護岸損壞修復工程</t>
  </si>
  <si>
    <t>獅龍溪排水上游仁武火化場旁護岸修復工程</t>
  </si>
  <si>
    <t>仁武區</t>
    <phoneticPr fontId="2" type="noConversion"/>
  </si>
  <si>
    <t>高雄市路竹區土庫排水水防道路路基塌陷修復工程</t>
    <phoneticPr fontId="2" type="noConversion"/>
  </si>
  <si>
    <t>路竹區</t>
  </si>
  <si>
    <t xml:space="preserve"> 大寮區潮州寮排水 (上寮路225之1號旁)護岸修復工程</t>
  </si>
  <si>
    <t>岡山區潭底排水1K+798處無名橋下游左岸護岸重建工程(105年6月豪雨)</t>
    <phoneticPr fontId="2" type="noConversion"/>
  </si>
  <si>
    <t>阿蓮區淵仔寮溝阿蓮段360-6及404-1地號附近護岸復建工程(105年6月豪雨)</t>
  </si>
  <si>
    <t>阿蓮區富麗農村公園附近中小排護岸復建工程(105年6月豪雨)</t>
  </si>
  <si>
    <t>內門區東埔里東勢埔高121-1道路掏空災修工程(105年6月豪雨)</t>
    <phoneticPr fontId="2" type="noConversion"/>
  </si>
  <si>
    <t>內門區</t>
  </si>
  <si>
    <t>燕巢區北角宿段548及607地號附近護岸復建工程(105年6月豪雨)</t>
    <phoneticPr fontId="2" type="noConversion"/>
  </si>
  <si>
    <t>路竹區華山路1號旁護岸災害復建工程（105年6月豪雨）</t>
    <phoneticPr fontId="2" type="noConversion"/>
  </si>
  <si>
    <t>阿蓮區瓦磘排水九鬮段1337地號附近護岸復建工程(105年6月豪雨)</t>
  </si>
  <si>
    <t>杉林區興龍橋旁災修工程</t>
    <phoneticPr fontId="2" type="noConversion"/>
  </si>
  <si>
    <t>杉林區</t>
  </si>
  <si>
    <t>梓官區嘉好路26巷箱涵災害復建工程(105年6月豪雨)</t>
    <phoneticPr fontId="2" type="noConversion"/>
  </si>
  <si>
    <t>杉林區粗坑橋旁災修工程</t>
    <phoneticPr fontId="2" type="noConversion"/>
  </si>
  <si>
    <t>旗山區和尚橋上游中小排水護岸災害復建工程（105年6月豪雨）</t>
    <phoneticPr fontId="2" type="noConversion"/>
  </si>
  <si>
    <t>旗山區</t>
  </si>
  <si>
    <t>田寮區高40線8.5K箱涵修復工程(105年6月豪雨)</t>
    <phoneticPr fontId="2" type="noConversion"/>
  </si>
  <si>
    <t>田寮區</t>
  </si>
  <si>
    <t>田寮區南安里南安路5號前道路側溝災修工程(105年6月豪雨)</t>
  </si>
  <si>
    <t>楠梓區後勁溪河岸設施修復工程</t>
    <phoneticPr fontId="2" type="noConversion"/>
  </si>
  <si>
    <t>楠梓區</t>
  </si>
  <si>
    <t>前鎮區前鎮河岸設施修復工程</t>
    <phoneticPr fontId="2" type="noConversion"/>
  </si>
  <si>
    <t>前鎮區</t>
  </si>
  <si>
    <t>甲仙區大田里新榮巷27號旁排水護岸災害復建工程（105年6月豪雨）</t>
    <phoneticPr fontId="2" type="noConversion"/>
  </si>
  <si>
    <t>甲仙區</t>
  </si>
  <si>
    <t>六龜區寶來里蘇羅婆地區排水災修工程</t>
    <phoneticPr fontId="2" type="noConversion"/>
  </si>
  <si>
    <t>六龜區</t>
  </si>
  <si>
    <t>田寮區七星里大山橋排水護岸災修工程(105年6月豪雨)</t>
  </si>
  <si>
    <t>三和里九龍寺後旗亭巷水土保持災修工程</t>
  </si>
  <si>
    <t>尼伯特颱風</t>
    <phoneticPr fontId="2" type="noConversion"/>
  </si>
  <si>
    <t>105年7月</t>
  </si>
  <si>
    <t>高雄市路竹區土庫排水(約7k+300處)水防道路及護岸損壞修復工程</t>
  </si>
  <si>
    <t>尼伯特颱風</t>
    <phoneticPr fontId="2" type="noConversion"/>
  </si>
  <si>
    <t>105年7月</t>
    <phoneticPr fontId="2" type="noConversion"/>
  </si>
  <si>
    <t>內門區瑞山里下崁仔災損復建工程</t>
  </si>
  <si>
    <t>瑞山里下埔尾災害復建工程</t>
  </si>
  <si>
    <t>田寮區三和里崁頂加苳湖災修工程</t>
    <phoneticPr fontId="2" type="noConversion"/>
  </si>
  <si>
    <t>田寮區</t>
    <phoneticPr fontId="2" type="noConversion"/>
  </si>
  <si>
    <t>美濃區竹頭角段0347護岸災害復建工程(105年7月豪雨)</t>
  </si>
  <si>
    <t>阿蓮區玉庫里玉庫支線(鄰玉庫抽水站)護岸災害復建工程(105年7月尼伯特颱風)</t>
    <phoneticPr fontId="2" type="noConversion"/>
  </si>
  <si>
    <t>阿蓮區</t>
    <phoneticPr fontId="2" type="noConversion"/>
  </si>
  <si>
    <t>阿蓮區港後里中甲排水護岸災害復建工程(105年7月尼伯特颱風)</t>
  </si>
  <si>
    <t>大樹區和山里大樹排水護岸災害復建工程(105年7月尼伯特颱風)(原大樹區和山里區域排水沿線復建工程)</t>
    <phoneticPr fontId="2" type="noConversion"/>
  </si>
  <si>
    <t>大樹區</t>
    <phoneticPr fontId="2" type="noConversion"/>
  </si>
  <si>
    <t>潭底排水嘉華路80巷上游左岸災害復建工程(105年7月尼伯特颱風)</t>
  </si>
  <si>
    <t>五甲尾排水嘉興橋上游左岸(2k+050)災害復建工程(105年7月尼伯特颱風)</t>
  </si>
  <si>
    <t>美濃區永安橋旁護岸復建工程(105年7月尼伯特颱風)</t>
  </si>
  <si>
    <t>潭底排水華崗路上游護岸災害復建工程(105年7月尼伯特颱風)</t>
  </si>
  <si>
    <t>燕巢區典寶溪排水橫山橋下游既有護岸損壞修復工程</t>
  </si>
  <si>
    <t>莫蘭蒂颱風</t>
    <phoneticPr fontId="2" type="noConversion"/>
  </si>
  <si>
    <t>105年9月</t>
    <phoneticPr fontId="2" type="noConversion"/>
  </si>
  <si>
    <t>高雄市路竹區埔溝排水華山橋下游護岸災修復建工程(莫蘭蒂颱風)</t>
    <phoneticPr fontId="2" type="noConversion"/>
  </si>
  <si>
    <t>路竹區</t>
    <phoneticPr fontId="2" type="noConversion"/>
  </si>
  <si>
    <t>高雄市仁武區獅龍溪排水上游仁武火化場旁護岸災修復建工程(莫蘭蒂颱風)</t>
    <phoneticPr fontId="2" type="noConversion"/>
  </si>
  <si>
    <t>仁武區</t>
    <phoneticPr fontId="2" type="noConversion"/>
  </si>
  <si>
    <t>高雄市大寮區拷潭排水保福宮下游護岸災修復建工程(莫蘭蒂颱風)</t>
    <phoneticPr fontId="2" type="noConversion"/>
  </si>
  <si>
    <t>大寮區</t>
    <phoneticPr fontId="2" type="noConversion"/>
  </si>
  <si>
    <t>高雄市仁武區獅龍溪天和禪院護岸災修復建工程(莫蘭蒂颱風)</t>
    <phoneticPr fontId="2" type="noConversion"/>
  </si>
  <si>
    <t>仁武區</t>
  </si>
  <si>
    <t>高雄市阿蓮區中甲排水中游段護岸災修復建工程(莫蘭蒂颱風)</t>
    <phoneticPr fontId="2" type="noConversion"/>
  </si>
  <si>
    <t>高雄市阿蓮區九鬮排水三十五農路橋下游護岸災修復建工程(莫蘭蒂颱風)</t>
  </si>
  <si>
    <t>高雄市路竹區大湖埤排水(二號橋下游)護岸災修復建工程(莫蘭蒂颱風)</t>
    <phoneticPr fontId="2" type="noConversion"/>
  </si>
  <si>
    <t>高雄市大社區牛食坑排水(中圳橋下游)右側護岸災修復建工程(莫蘭蒂颱風)</t>
    <phoneticPr fontId="2" type="noConversion"/>
  </si>
  <si>
    <t>大社區</t>
  </si>
  <si>
    <t>高雄市路竹區湖內排水(台17線上下游)護岸災修復建工程(莫蘭蒂颱風)</t>
    <phoneticPr fontId="2" type="noConversion"/>
  </si>
  <si>
    <t>高雄市阿蓮區土庫排水與九鬮排水聯絡橋處護岸災修復建工程(莫蘭蒂颱風)</t>
    <phoneticPr fontId="2" type="noConversion"/>
  </si>
  <si>
    <t>高雄市仁武區獅龍溪排水上游仁愛橋旁護岸災修復建工程(莫蘭蒂颱風)</t>
    <phoneticPr fontId="2" type="noConversion"/>
  </si>
  <si>
    <t>高雄市燕巢區鳳雄里典寶溪排水護岸災修復建工程(莫蘭蒂颱風)</t>
    <phoneticPr fontId="2" type="noConversion"/>
  </si>
  <si>
    <t>高雄市燕巢區安招里大遼排水護岸基礎掏空補強災修復建工程(莫蘭蒂颱風)</t>
  </si>
  <si>
    <t>高雄市大社區牛食坑排水(大同路近食坑巷)左側護岸災修復建工程(莫蘭蒂颱風)</t>
  </si>
  <si>
    <t>高雄市路竹區後鄉分線排水(新興路262巷附近)護岸災修復建工程(莫蘭蒂颱風)</t>
  </si>
  <si>
    <t>高雄市路竹區陷後坑排水(環球段792、776地號等2筆土地旁)護岸災修復建工程(莫蘭蒂颱風)</t>
  </si>
  <si>
    <t>高雄市路竹區客人埤排水(高科交流道下方)護岸災修復建工程(莫蘭蒂颱風)</t>
  </si>
  <si>
    <t>高雄市阿蓮區中甲排水阿蓮橋上下游處護岸損壞及基礎掏空補強災修復建工程(莫蘭蒂颱風)</t>
    <phoneticPr fontId="2" type="noConversion"/>
  </si>
  <si>
    <t>高雄市路竹區土庫排水(中甲排水匯流口上游)護岸災修復建工程(莫蘭蒂颱風)</t>
  </si>
  <si>
    <t>高雄市美濃區美濃排水美安橋上下游護岸災修復建工程(莫蘭蒂颱風)</t>
    <phoneticPr fontId="2" type="noConversion"/>
  </si>
  <si>
    <t>高雄市燕巢區瓊林里吊雞林排水瓊興路下游護岸災修復建工程(莫蘭蒂颱風)</t>
  </si>
  <si>
    <t>高雄市鳳山區南和街177巷12之2號旁大排水溝溝牆災修復建工程(莫蘭蒂颱風)</t>
    <phoneticPr fontId="2" type="noConversion"/>
  </si>
  <si>
    <t>鳳山區</t>
  </si>
  <si>
    <t>高雄市大寮區新七街302號旁護岸災修復建工程(莫蘭蒂颱風)</t>
    <phoneticPr fontId="2" type="noConversion"/>
  </si>
  <si>
    <t>高雄市楠梓區後勁溪益群橋上游(右岸)護岸災修復建工程(莫蘭蒂颱風)</t>
    <phoneticPr fontId="2" type="noConversion"/>
  </si>
  <si>
    <t>高雄市大社區嘉誠里桶寮巷護岸災修復建工程(莫蘭蒂颱風)</t>
    <phoneticPr fontId="2" type="noConversion"/>
  </si>
  <si>
    <t>高雄市阿蓮區石案潭段1436-1地號旁護岸災修復健工程(莫蘭蒂颱風)</t>
    <phoneticPr fontId="2" type="noConversion"/>
  </si>
  <si>
    <t>梅姬颱風</t>
    <phoneticPr fontId="2" type="noConversion"/>
  </si>
  <si>
    <t>高雄市阿蓮區老公堀排水中游段護岸災修復建工程(梅姬颱風)</t>
    <phoneticPr fontId="2" type="noConversion"/>
  </si>
  <si>
    <t>高雄市大樹區水寮段1050地號土地旁湖底排水護岸災修復建工程(梅姬颱風)</t>
    <phoneticPr fontId="2" type="noConversion"/>
  </si>
  <si>
    <t>大樹區</t>
  </si>
  <si>
    <t>高雄市大樹區湖底排水湖底三號橋旁護岸災修復建工程(梅姬颱風)</t>
  </si>
  <si>
    <t>高雄市燕巢區典寶溪排水燕鳳橋下游右側護岸災修復建工程(梅姬颱風)</t>
  </si>
  <si>
    <t>高雄市大樹區大坑排水186甲線旁護岸災修復建工程(梅姬颱風)</t>
  </si>
  <si>
    <t>高雄市阿蓮區老公堀圳再興社區附近災修復建工程(梅姬颱風)</t>
  </si>
  <si>
    <t>高雄市阿蓮區土庫排水及中路排水等2處災修復建工程(梅姬颱風)</t>
  </si>
  <si>
    <t>高雄市美濃區中正湖排水天后宮旁護岸災修復建工程(梅姬颱風)</t>
    <phoneticPr fontId="2" type="noConversion"/>
  </si>
  <si>
    <t>高雄市美濃區福安排水東圳巷1-7弄17號旁護岸災修復建工程(梅姬颱風)</t>
  </si>
  <si>
    <t>高雄市旗山區溪洲排水中洲路橋下游護岸復建工程(梅姬颱風)</t>
    <phoneticPr fontId="2" type="noConversion"/>
  </si>
  <si>
    <t>高雄市美濃區竹子門排水龍和橋下游護岸災修復建工程(梅姬颱風)</t>
  </si>
  <si>
    <t>高雄市燕巢區角宿排水角宿橋下游既有護岸災修復建工程(梅姬颱風)</t>
  </si>
  <si>
    <t>高雄市大社區牛食坑排水(中圳橋下游)左側護岸災修復建工程(梅姬颱風)</t>
  </si>
  <si>
    <t>高雄市岡山區老公崛圳上游左側護岸(拕子段1195-1地號)災修復建工程（梅姬颱風）</t>
    <phoneticPr fontId="2" type="noConversion"/>
  </si>
  <si>
    <t>高雄市甲仙區油礦溪明星橋上游護岸災修復建工程(梅姬颱風)</t>
    <phoneticPr fontId="2" type="noConversion"/>
  </si>
  <si>
    <t>高雄市杉林區鳥仔坑橋護岸災後復建工程(梅姬颱風)</t>
    <phoneticPr fontId="2" type="noConversion"/>
  </si>
  <si>
    <t>高雄市阿蓮區青旗排水石安潭段1926地號附近災修復建工程(梅姬颱風)</t>
    <phoneticPr fontId="2" type="noConversion"/>
  </si>
  <si>
    <t>高雄市美濃區廣林里廣福街1號深坑橋下游護岸災修復建工程(梅姬颱風)</t>
  </si>
  <si>
    <t>高雄市美濃區廣德里源泉7號護岸崩塌災修復建工程(梅姬颱風)</t>
  </si>
  <si>
    <t>高雄市美濃區廣林里振興橋上游護岸災修復建工程(梅姬颱風)</t>
    <phoneticPr fontId="2" type="noConversion"/>
  </si>
  <si>
    <t>高雄市六龜區新興里12鄰再生溪下游護岸災修復建工程(梅姬颱風)</t>
    <phoneticPr fontId="2" type="noConversion"/>
  </si>
  <si>
    <t>高雄市阿蓮區青旗排水石安潭段1448地號附近災修復建工程(梅姬颱風)</t>
    <phoneticPr fontId="2" type="noConversion"/>
  </si>
  <si>
    <t>高雄市路竹區大湖埤排水聖母段478地號旁護岸災修復建工程(梅姬颱風)</t>
    <phoneticPr fontId="2" type="noConversion"/>
  </si>
  <si>
    <t>高雄市彌陀區光和排水護岸災修復建工程（梅姬颱風）</t>
    <phoneticPr fontId="2" type="noConversion"/>
  </si>
  <si>
    <t>彌陀區</t>
  </si>
  <si>
    <t>高雄市六龜區新寮里8鄰護岸災修復建工程(梅姬颱風)</t>
    <phoneticPr fontId="2" type="noConversion"/>
  </si>
  <si>
    <t>高雄市大社區牛食坑排水中圳橋上游右岸約800公尺處護岸災修復建工程(梅姬颱風)</t>
  </si>
  <si>
    <t>高雄市大社區牛食坑排水中圳橋上游左岸約1200公尺處護岸災修復建工程(梅姬颱風)</t>
  </si>
  <si>
    <t>高雄市大社區牛食坑排水嘉誠橋旁護岸災修復建工程(梅姬颱風)</t>
  </si>
  <si>
    <t>高雄市大社區牛食坑排水澄觀橋上游約700公尺處護岸災修復建工程(梅姬颱風)</t>
  </si>
  <si>
    <t>高雄市仁武區獅龍溪中欗橋上游護岸災修復建工程(梅姬颱風)</t>
    <phoneticPr fontId="2" type="noConversion"/>
  </si>
  <si>
    <t>中華民國 105年年報( 1月至12月)</t>
    <phoneticPr fontId="2" type="noConversion"/>
  </si>
  <si>
    <t>中華民國106年1月9日編製</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</si>
</sst>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_(* #,##0_);_(* \(#,##0\);_(* &quot;-&quot;_);_(@_)"/>
    <numFmt numFmtId="177" formatCode="#,##0_ "/>
    <numFmt numFmtId="178" formatCode="#,##0_);[Red]\(#,##0\)"/>
    <numFmt numFmtId="179" formatCode="m&quot;月&quot;d&quot;日&quot;;@"/>
  </numFmts>
  <fonts count="18">
    <font>
      <sz val="12"/>
      <name val="Times New Roman"/>
      <family val="1"/>
    </font>
    <font>
      <sz val="12"/>
      <name val="Times New Roman"/>
      <family val="1"/>
    </font>
    <font>
      <sz val="9"/>
      <name val="新細明體"/>
      <family val="1"/>
      <charset val="136"/>
    </font>
    <font>
      <sz val="12"/>
      <name val="標楷體"/>
      <family val="4"/>
      <charset val="136"/>
    </font>
    <font>
      <sz val="18"/>
      <name val="標楷體"/>
      <family val="4"/>
      <charset val="136"/>
    </font>
    <font>
      <sz val="11"/>
      <name val="標楷體"/>
      <family val="4"/>
      <charset val="136"/>
    </font>
    <font>
      <sz val="14"/>
      <name val="標楷體"/>
      <family val="4"/>
      <charset val="136"/>
    </font>
    <font>
      <sz val="9"/>
      <name val="細明體"/>
      <family val="3"/>
      <charset val="136"/>
    </font>
    <font>
      <sz val="12"/>
      <color indexed="10"/>
      <name val="標楷體"/>
      <family val="4"/>
      <charset val="136"/>
    </font>
    <font>
      <sz val="14"/>
      <name val="Times New Roman"/>
      <family val="1"/>
    </font>
    <font>
      <sz val="14"/>
      <color indexed="10"/>
      <name val="標楷體"/>
      <family val="4"/>
      <charset val="136"/>
    </font>
    <font>
      <sz val="16"/>
      <name val="標楷體"/>
      <family val="4"/>
      <charset val="136"/>
    </font>
    <font>
      <b/>
      <sz val="20"/>
      <name val="標楷體"/>
      <family val="4"/>
      <charset val="136"/>
    </font>
    <font>
      <b/>
      <sz val="22"/>
      <name val="標楷體"/>
      <family val="4"/>
      <charset val="136"/>
    </font>
    <font>
      <sz val="12"/>
      <color rgb="FFFF0000"/>
      <name val="標楷體"/>
      <family val="4"/>
      <charset val="136"/>
    </font>
    <font>
      <sz val="12"/>
      <name val="新細明體"/>
      <family val="1"/>
      <charset val="136"/>
    </font>
    <font>
      <sz val="14"/>
      <color theme="1"/>
      <name val="標楷體"/>
      <family val="4"/>
      <charset val="136"/>
    </font>
    <font>
      <sz val="12"/>
      <color theme="1"/>
      <name val="標楷體"/>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bottom style="medium">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top style="thin">
        <color indexed="64"/>
      </top>
      <bottom/>
      <diagonal/>
    </border>
  </borders>
  <cellStyleXfs count="4">
    <xf numFmtId="0" fontId="0" fillId="0" borderId="0"/>
    <xf numFmtId="0" fontId="1" fillId="0" borderId="0"/>
    <xf numFmtId="176" fontId="1" fillId="0" borderId="0" applyFont="0" applyFill="0" applyBorder="0" applyAlignment="0" applyProtection="0"/>
    <xf numFmtId="0" fontId="15" fillId="0" borderId="0"/>
  </cellStyleXfs>
  <cellXfs count="105">
    <xf numFmtId="0" fontId="0" fillId="0" borderId="0" xfId="0"/>
    <xf numFmtId="11" fontId="5" fillId="0" borderId="0" xfId="0" applyNumberFormat="1" applyFont="1" applyBorder="1" applyAlignment="1">
      <alignment horizontal="left" vertical="center"/>
    </xf>
    <xf numFmtId="0" fontId="3" fillId="0" borderId="0" xfId="0" applyFont="1" applyAlignment="1">
      <alignment vertical="center"/>
    </xf>
    <xf numFmtId="0" fontId="4" fillId="0" borderId="0" xfId="0" applyFont="1" applyAlignment="1">
      <alignment horizontal="center" vertical="center"/>
    </xf>
    <xf numFmtId="0" fontId="3" fillId="0" borderId="0" xfId="0" applyFont="1"/>
    <xf numFmtId="0" fontId="3" fillId="0" borderId="0" xfId="0" applyFont="1" applyBorder="1" applyAlignment="1">
      <alignment horizontal="center" vertical="center"/>
    </xf>
    <xf numFmtId="0" fontId="5" fillId="0" borderId="0" xfId="0" applyFont="1"/>
    <xf numFmtId="11" fontId="3" fillId="0" borderId="0" xfId="0" applyNumberFormat="1" applyFont="1" applyBorder="1" applyAlignment="1">
      <alignment horizontal="left" vertical="center"/>
    </xf>
    <xf numFmtId="11" fontId="3" fillId="0" borderId="0" xfId="0" applyNumberFormat="1" applyFont="1" applyBorder="1" applyAlignment="1">
      <alignment horizontal="right" vertical="center"/>
    </xf>
    <xf numFmtId="176" fontId="5" fillId="0" borderId="0" xfId="2" applyFont="1"/>
    <xf numFmtId="11" fontId="3" fillId="0" borderId="0" xfId="0" applyNumberFormat="1" applyFont="1" applyFill="1" applyBorder="1" applyAlignment="1">
      <alignment horizontal="left" vertical="center"/>
    </xf>
    <xf numFmtId="0" fontId="3" fillId="0" borderId="0" xfId="0" applyFont="1" applyAlignment="1">
      <alignment horizontal="center"/>
    </xf>
    <xf numFmtId="11" fontId="3" fillId="0" borderId="0" xfId="0" applyNumberFormat="1" applyFont="1" applyBorder="1" applyAlignment="1">
      <alignment vertical="center"/>
    </xf>
    <xf numFmtId="0" fontId="3" fillId="0" borderId="1" xfId="0" applyFont="1" applyFill="1" applyBorder="1" applyAlignment="1">
      <alignment horizontal="centerContinuous" vertical="center"/>
    </xf>
    <xf numFmtId="0" fontId="3" fillId="0" borderId="0" xfId="1" applyFont="1" applyFill="1" applyAlignment="1">
      <alignment wrapText="1"/>
    </xf>
    <xf numFmtId="0" fontId="3" fillId="0" borderId="2" xfId="0" applyFont="1" applyBorder="1" applyAlignment="1">
      <alignment horizontal="center" vertical="center"/>
    </xf>
    <xf numFmtId="0" fontId="3" fillId="0" borderId="0" xfId="0" applyFont="1" applyAlignment="1">
      <alignment horizontal="center" vertical="center"/>
    </xf>
    <xf numFmtId="11" fontId="3" fillId="0" borderId="0" xfId="0" applyNumberFormat="1" applyFont="1" applyBorder="1" applyAlignment="1">
      <alignment horizontal="center" vertical="center"/>
    </xf>
    <xf numFmtId="0" fontId="5" fillId="0" borderId="0" xfId="0" applyFont="1" applyAlignment="1">
      <alignment horizontal="center"/>
    </xf>
    <xf numFmtId="0" fontId="5" fillId="0" borderId="0" xfId="0" applyFont="1" applyBorder="1"/>
    <xf numFmtId="0" fontId="3" fillId="0" borderId="3" xfId="0" applyFont="1" applyBorder="1" applyAlignment="1">
      <alignment horizontal="centerContinuous"/>
    </xf>
    <xf numFmtId="0" fontId="3" fillId="0" borderId="4" xfId="0" applyFont="1" applyBorder="1" applyAlignment="1">
      <alignment vertical="center" wrapText="1"/>
    </xf>
    <xf numFmtId="0" fontId="3" fillId="0" borderId="0" xfId="1" applyFont="1" applyFill="1" applyAlignment="1">
      <alignment horizontal="left" wrapText="1"/>
    </xf>
    <xf numFmtId="0" fontId="3" fillId="0" borderId="2" xfId="0" applyFont="1" applyBorder="1" applyAlignment="1">
      <alignment vertical="center"/>
    </xf>
    <xf numFmtId="11" fontId="3" fillId="0" borderId="5" xfId="0" applyNumberFormat="1" applyFont="1" applyBorder="1" applyAlignment="1">
      <alignment horizontal="centerContinuous" vertical="center"/>
    </xf>
    <xf numFmtId="0" fontId="3" fillId="0" borderId="6" xfId="0" applyFont="1" applyBorder="1" applyAlignment="1">
      <alignment horizontal="center" vertical="center"/>
    </xf>
    <xf numFmtId="0" fontId="3" fillId="0" borderId="7" xfId="0" applyFont="1" applyBorder="1"/>
    <xf numFmtId="0" fontId="3" fillId="0" borderId="7" xfId="0" applyFont="1" applyBorder="1" applyAlignment="1">
      <alignment horizontal="center"/>
    </xf>
    <xf numFmtId="0" fontId="3" fillId="0" borderId="8" xfId="0" applyFont="1" applyBorder="1" applyAlignment="1">
      <alignment horizontal="center" vertical="center"/>
    </xf>
    <xf numFmtId="0" fontId="3" fillId="0" borderId="0" xfId="0" applyFont="1" applyBorder="1" applyAlignment="1">
      <alignment horizontal="centerContinuous" vertical="center"/>
    </xf>
    <xf numFmtId="0" fontId="3" fillId="0" borderId="0" xfId="0" applyFont="1" applyBorder="1"/>
    <xf numFmtId="11" fontId="3" fillId="0" borderId="6" xfId="0" applyNumberFormat="1" applyFont="1" applyBorder="1" applyAlignment="1">
      <alignment horizontal="center" vertical="center"/>
    </xf>
    <xf numFmtId="11" fontId="3" fillId="0" borderId="6" xfId="0" applyNumberFormat="1" applyFont="1" applyBorder="1" applyAlignment="1">
      <alignment horizontal="centerContinuous" vertical="center"/>
    </xf>
    <xf numFmtId="0" fontId="3" fillId="0" borderId="7" xfId="0" applyFont="1" applyBorder="1" applyAlignment="1">
      <alignment horizontal="center" vertical="center"/>
    </xf>
    <xf numFmtId="0" fontId="3" fillId="0" borderId="9" xfId="0" applyFont="1" applyBorder="1" applyAlignment="1">
      <alignment horizontal="centerContinuous" vertical="center"/>
    </xf>
    <xf numFmtId="0" fontId="3" fillId="0" borderId="10" xfId="0" applyFont="1" applyBorder="1" applyAlignment="1">
      <alignment horizontal="centerContinuous" vertical="center"/>
    </xf>
    <xf numFmtId="0" fontId="3" fillId="0" borderId="2" xfId="0" applyFont="1" applyBorder="1" applyAlignment="1">
      <alignment horizontal="centerContinuous" vertical="center"/>
    </xf>
    <xf numFmtId="0" fontId="3" fillId="0" borderId="11" xfId="0" applyFont="1" applyBorder="1" applyAlignment="1">
      <alignment vertical="center"/>
    </xf>
    <xf numFmtId="0" fontId="3" fillId="0" borderId="11" xfId="0" applyFont="1" applyBorder="1" applyAlignment="1">
      <alignment horizontal="center" vertical="center"/>
    </xf>
    <xf numFmtId="0" fontId="3" fillId="0" borderId="11" xfId="0" applyFont="1" applyBorder="1" applyAlignment="1">
      <alignment horizontal="centerContinuous"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Continuous" vertical="center" wrapText="1"/>
    </xf>
    <xf numFmtId="0" fontId="3" fillId="0" borderId="1" xfId="0" applyFont="1" applyBorder="1" applyAlignment="1">
      <alignment horizontal="centerContinuous" vertical="center"/>
    </xf>
    <xf numFmtId="11" fontId="3" fillId="0" borderId="0" xfId="0" applyNumberFormat="1" applyFont="1" applyBorder="1" applyAlignment="1">
      <alignment horizontal="right" vertical="top"/>
    </xf>
    <xf numFmtId="176" fontId="3" fillId="0" borderId="0" xfId="2" applyFont="1" applyAlignment="1">
      <alignment horizontal="center"/>
    </xf>
    <xf numFmtId="0" fontId="3" fillId="0" borderId="0" xfId="0" applyFont="1" applyAlignment="1"/>
    <xf numFmtId="11" fontId="3" fillId="0" borderId="0" xfId="0" applyNumberFormat="1" applyFont="1" applyBorder="1" applyAlignment="1">
      <alignment horizontal="right"/>
    </xf>
    <xf numFmtId="11" fontId="3" fillId="0" borderId="0" xfId="0" applyNumberFormat="1" applyFont="1" applyBorder="1" applyAlignment="1">
      <alignment horizontal="left"/>
    </xf>
    <xf numFmtId="176" fontId="3" fillId="0" borderId="0" xfId="2" applyFont="1" applyBorder="1" applyAlignment="1"/>
    <xf numFmtId="176" fontId="3" fillId="0" borderId="0" xfId="2" applyFont="1" applyAlignment="1"/>
    <xf numFmtId="0" fontId="8" fillId="0" borderId="0" xfId="0" applyFont="1" applyAlignment="1">
      <alignment vertical="center"/>
    </xf>
    <xf numFmtId="0" fontId="3" fillId="0" borderId="12" xfId="0" applyFont="1" applyBorder="1" applyAlignment="1">
      <alignment horizontal="center" vertical="center"/>
    </xf>
    <xf numFmtId="0" fontId="5" fillId="0" borderId="6" xfId="0" applyFont="1" applyBorder="1" applyAlignment="1">
      <alignment horizontal="center" vertical="center" wrapText="1"/>
    </xf>
    <xf numFmtId="0" fontId="6" fillId="0" borderId="0" xfId="0" applyFont="1"/>
    <xf numFmtId="0" fontId="9" fillId="0" borderId="0" xfId="0" applyFont="1" applyAlignment="1">
      <alignment vertical="top" wrapText="1"/>
    </xf>
    <xf numFmtId="0" fontId="6" fillId="0" borderId="0" xfId="0" applyFont="1" applyAlignment="1">
      <alignment horizontal="right"/>
    </xf>
    <xf numFmtId="0" fontId="6" fillId="0" borderId="0" xfId="0" applyFont="1" applyAlignment="1">
      <alignment horizontal="right" vertical="top"/>
    </xf>
    <xf numFmtId="0" fontId="6" fillId="0" borderId="0" xfId="0" applyFont="1" applyAlignment="1">
      <alignment horizontal="left"/>
    </xf>
    <xf numFmtId="0" fontId="10" fillId="0" borderId="0" xfId="0" applyFont="1"/>
    <xf numFmtId="0" fontId="6" fillId="0" borderId="0" xfId="0" applyFont="1" applyAlignment="1">
      <alignment vertical="center"/>
    </xf>
    <xf numFmtId="0" fontId="6" fillId="0" borderId="0" xfId="0" applyFont="1" applyAlignment="1">
      <alignment wrapText="1"/>
    </xf>
    <xf numFmtId="0" fontId="6" fillId="0" borderId="0" xfId="0" applyFont="1" applyAlignment="1">
      <alignment vertical="top"/>
    </xf>
    <xf numFmtId="0" fontId="6" fillId="0" borderId="0" xfId="0" applyFont="1" applyAlignment="1">
      <alignment horizontal="right" vertical="center"/>
    </xf>
    <xf numFmtId="0" fontId="11" fillId="0" borderId="0" xfId="0" applyFont="1" applyAlignment="1">
      <alignment horizontal="center"/>
    </xf>
    <xf numFmtId="0" fontId="12" fillId="0" borderId="0" xfId="0" applyFont="1" applyAlignment="1">
      <alignment horizontal="center"/>
    </xf>
    <xf numFmtId="179" fontId="5" fillId="0" borderId="0" xfId="0" applyNumberFormat="1" applyFont="1" applyBorder="1" applyAlignment="1">
      <alignment horizontal="center" vertical="center"/>
    </xf>
    <xf numFmtId="0" fontId="3" fillId="0" borderId="0" xfId="0" applyFont="1" applyFill="1" applyBorder="1" applyAlignment="1">
      <alignment vertical="center" wrapText="1"/>
    </xf>
    <xf numFmtId="0" fontId="5" fillId="0" borderId="13" xfId="0" applyFont="1" applyBorder="1" applyAlignment="1">
      <alignment horizontal="center" vertical="center" wrapText="1"/>
    </xf>
    <xf numFmtId="179" fontId="5" fillId="0" borderId="4" xfId="0" applyNumberFormat="1" applyFont="1" applyBorder="1" applyAlignment="1">
      <alignment horizontal="center" vertical="center"/>
    </xf>
    <xf numFmtId="0" fontId="3" fillId="0" borderId="4" xfId="0" applyFont="1" applyFill="1" applyBorder="1" applyAlignment="1">
      <alignment vertical="center" wrapText="1"/>
    </xf>
    <xf numFmtId="0" fontId="5" fillId="0" borderId="14" xfId="0" applyFont="1" applyBorder="1" applyAlignment="1">
      <alignment horizontal="center" vertical="center" wrapText="1"/>
    </xf>
    <xf numFmtId="176" fontId="3" fillId="0" borderId="0" xfId="0" applyNumberFormat="1" applyFont="1" applyBorder="1" applyAlignment="1">
      <alignment horizontal="right" vertical="center"/>
    </xf>
    <xf numFmtId="176" fontId="5" fillId="0" borderId="0" xfId="0" applyNumberFormat="1" applyFont="1" applyBorder="1" applyAlignment="1">
      <alignment horizontal="right" vertical="center"/>
    </xf>
    <xf numFmtId="0" fontId="3" fillId="0" borderId="0" xfId="0" applyFont="1" applyBorder="1" applyAlignment="1">
      <alignment horizontal="right" vertical="center" wrapText="1"/>
    </xf>
    <xf numFmtId="178" fontId="3" fillId="0" borderId="4" xfId="0" applyNumberFormat="1" applyFont="1" applyFill="1" applyBorder="1" applyAlignment="1">
      <alignment horizontal="right" vertical="center" wrapText="1"/>
    </xf>
    <xf numFmtId="176" fontId="5" fillId="0" borderId="4" xfId="0" applyNumberFormat="1" applyFont="1" applyBorder="1" applyAlignment="1">
      <alignment horizontal="right" vertical="center"/>
    </xf>
    <xf numFmtId="177" fontId="3" fillId="0" borderId="4" xfId="0" applyNumberFormat="1" applyFont="1" applyBorder="1" applyAlignment="1">
      <alignment horizontal="right" vertical="center"/>
    </xf>
    <xf numFmtId="0" fontId="3" fillId="0" borderId="9" xfId="0" applyFont="1" applyBorder="1" applyAlignment="1">
      <alignment vertical="center"/>
    </xf>
    <xf numFmtId="0" fontId="3" fillId="0" borderId="15" xfId="0" applyFont="1" applyBorder="1" applyAlignment="1">
      <alignment vertical="center"/>
    </xf>
    <xf numFmtId="0" fontId="14" fillId="0" borderId="1" xfId="0" applyFont="1" applyBorder="1" applyAlignment="1">
      <alignment horizontal="center" vertical="center"/>
    </xf>
    <xf numFmtId="177" fontId="3" fillId="0" borderId="0" xfId="0" applyNumberFormat="1" applyFont="1" applyFill="1" applyBorder="1" applyAlignment="1">
      <alignment horizontal="right" vertical="center"/>
    </xf>
    <xf numFmtId="176" fontId="3" fillId="0" borderId="6" xfId="0" applyNumberFormat="1" applyFont="1" applyBorder="1" applyAlignment="1">
      <alignment horizontal="right" vertical="center"/>
    </xf>
    <xf numFmtId="177" fontId="3" fillId="0" borderId="6" xfId="0" applyNumberFormat="1" applyFont="1" applyFill="1" applyBorder="1" applyAlignment="1">
      <alignment horizontal="right" vertical="center"/>
    </xf>
    <xf numFmtId="0" fontId="5" fillId="0" borderId="0" xfId="0" applyFont="1" applyBorder="1" applyAlignment="1">
      <alignment horizontal="center" vertical="center" wrapText="1"/>
    </xf>
    <xf numFmtId="0" fontId="3" fillId="0" borderId="0" xfId="0" applyFont="1" applyBorder="1" applyAlignment="1">
      <alignment vertical="center" wrapText="1"/>
    </xf>
    <xf numFmtId="177" fontId="16" fillId="0" borderId="0" xfId="0" applyNumberFormat="1" applyFont="1" applyBorder="1" applyAlignment="1">
      <alignment vertical="center"/>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3" applyFont="1" applyFill="1" applyBorder="1" applyAlignment="1">
      <alignment vertical="center" wrapText="1"/>
    </xf>
    <xf numFmtId="178" fontId="3" fillId="0" borderId="0" xfId="3" applyNumberFormat="1" applyFont="1" applyFill="1" applyBorder="1" applyAlignment="1">
      <alignment vertical="center"/>
    </xf>
    <xf numFmtId="0" fontId="17" fillId="0" borderId="0" xfId="0" applyFont="1" applyBorder="1" applyAlignment="1">
      <alignment vertical="center" wrapText="1"/>
    </xf>
    <xf numFmtId="177" fontId="17" fillId="0" borderId="0" xfId="0" applyNumberFormat="1" applyFont="1" applyBorder="1" applyAlignment="1">
      <alignment vertical="center"/>
    </xf>
    <xf numFmtId="0" fontId="3" fillId="0" borderId="3" xfId="0" applyFont="1" applyBorder="1" applyAlignment="1">
      <alignment vertical="center"/>
    </xf>
    <xf numFmtId="0" fontId="3" fillId="0" borderId="0" xfId="0" applyFont="1" applyAlignment="1">
      <alignment horizontal="left" wrapText="1"/>
    </xf>
    <xf numFmtId="0" fontId="3" fillId="0" borderId="4" xfId="0" applyFont="1" applyBorder="1" applyAlignment="1">
      <alignment horizontal="center" vertical="center"/>
    </xf>
    <xf numFmtId="0" fontId="4" fillId="0" borderId="0" xfId="0" applyFont="1" applyAlignment="1">
      <alignment horizontal="center" vertical="center"/>
    </xf>
    <xf numFmtId="0" fontId="3" fillId="0" borderId="2" xfId="0" applyFont="1" applyBorder="1" applyAlignment="1">
      <alignment horizontal="right" vertical="center"/>
    </xf>
    <xf numFmtId="0" fontId="3" fillId="0" borderId="8" xfId="0" applyFont="1" applyBorder="1" applyAlignment="1">
      <alignment horizontal="right"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13" fillId="0" borderId="0" xfId="0" applyFont="1" applyAlignment="1">
      <alignment horizontal="center"/>
    </xf>
    <xf numFmtId="0" fontId="6" fillId="0" borderId="0" xfId="0" applyFont="1" applyAlignment="1">
      <alignment horizontal="left" vertical="top" wrapText="1"/>
    </xf>
    <xf numFmtId="0" fontId="6" fillId="0" borderId="0" xfId="0" applyFont="1" applyAlignment="1">
      <alignment vertical="top" wrapText="1"/>
    </xf>
    <xf numFmtId="0" fontId="9" fillId="0" borderId="0" xfId="0" applyFont="1" applyAlignment="1">
      <alignment vertical="top" wrapText="1"/>
    </xf>
  </cellXfs>
  <cellStyles count="4">
    <cellStyle name="一般" xfId="0" builtinId="0"/>
    <cellStyle name="一般 2" xfId="3"/>
    <cellStyle name="一般_11120101" xfId="1"/>
    <cellStyle name="千分位[0]" xfId="2"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1025" name="文字 3"/>
        <xdr:cNvSpPr txBox="1">
          <a:spLocks noChangeArrowheads="1"/>
        </xdr:cNvSpPr>
      </xdr:nvSpPr>
      <xdr:spPr bwMode="auto">
        <a:xfrm>
          <a:off x="11982450" y="0"/>
          <a:ext cx="0"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strike="noStrike">
              <a:solidFill>
                <a:srgbClr val="000000"/>
              </a:solidFill>
              <a:latin typeface="新細明體"/>
              <a:ea typeface="新細明體"/>
            </a:rPr>
            <a:t>面積單位：公頃</a:t>
          </a:r>
        </a:p>
        <a:p>
          <a:pPr algn="l" rtl="0">
            <a:defRPr sz="1000"/>
          </a:pPr>
          <a:r>
            <a:rPr lang="zh-TW" altLang="en-US" sz="1200" b="0" i="0" strike="noStrike">
              <a:solidFill>
                <a:srgbClr val="000000"/>
              </a:solidFill>
              <a:latin typeface="新細明體"/>
              <a:ea typeface="新細明體"/>
            </a:rPr>
            <a:t>金額單位：新臺幣元</a:t>
          </a:r>
        </a:p>
      </xdr:txBody>
    </xdr:sp>
    <xdr:clientData/>
  </xdr:twoCellAnchor>
  <xdr:twoCellAnchor>
    <xdr:from>
      <xdr:col>2</xdr:col>
      <xdr:colOff>0</xdr:colOff>
      <xdr:row>0</xdr:row>
      <xdr:rowOff>0</xdr:rowOff>
    </xdr:from>
    <xdr:to>
      <xdr:col>2</xdr:col>
      <xdr:colOff>0</xdr:colOff>
      <xdr:row>0</xdr:row>
      <xdr:rowOff>0</xdr:rowOff>
    </xdr:to>
    <xdr:sp macro="" textlink="">
      <xdr:nvSpPr>
        <xdr:cNvPr id="1134" name="Line 2"/>
        <xdr:cNvSpPr>
          <a:spLocks noChangeShapeType="1"/>
        </xdr:cNvSpPr>
      </xdr:nvSpPr>
      <xdr:spPr bwMode="auto">
        <a:xfrm>
          <a:off x="1238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0</xdr:row>
      <xdr:rowOff>0</xdr:rowOff>
    </xdr:from>
    <xdr:to>
      <xdr:col>2</xdr:col>
      <xdr:colOff>0</xdr:colOff>
      <xdr:row>0</xdr:row>
      <xdr:rowOff>0</xdr:rowOff>
    </xdr:to>
    <xdr:sp macro="" textlink="">
      <xdr:nvSpPr>
        <xdr:cNvPr id="1135" name="Line 3"/>
        <xdr:cNvSpPr>
          <a:spLocks noChangeShapeType="1"/>
        </xdr:cNvSpPr>
      </xdr:nvSpPr>
      <xdr:spPr bwMode="auto">
        <a:xfrm>
          <a:off x="1238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116205</xdr:colOff>
      <xdr:row>0</xdr:row>
      <xdr:rowOff>0</xdr:rowOff>
    </xdr:from>
    <xdr:to>
      <xdr:col>18</xdr:col>
      <xdr:colOff>1952</xdr:colOff>
      <xdr:row>0</xdr:row>
      <xdr:rowOff>0</xdr:rowOff>
    </xdr:to>
    <xdr:sp macro="" textlink="">
      <xdr:nvSpPr>
        <xdr:cNvPr id="1028" name="文字 3"/>
        <xdr:cNvSpPr txBox="1">
          <a:spLocks noChangeArrowheads="1"/>
        </xdr:cNvSpPr>
      </xdr:nvSpPr>
      <xdr:spPr bwMode="auto">
        <a:xfrm>
          <a:off x="10734675" y="0"/>
          <a:ext cx="1247775" cy="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000" b="0" i="0" strike="noStrike">
              <a:solidFill>
                <a:srgbClr val="000000"/>
              </a:solidFill>
              <a:latin typeface="標楷體"/>
              <a:ea typeface="標楷體"/>
            </a:rPr>
            <a:t>面積單位：公</a:t>
          </a:r>
          <a:r>
            <a:rPr lang="zh-TW" altLang="en-US" sz="1000" b="0" i="0" strike="noStrike">
              <a:solidFill>
                <a:srgbClr val="000000"/>
              </a:solidFill>
              <a:latin typeface="Times New Roman"/>
              <a:cs typeface="Times New Roman"/>
            </a:rPr>
            <a:t>        </a:t>
          </a:r>
          <a:r>
            <a:rPr lang="zh-TW" altLang="en-US" sz="1000" b="0" i="0" strike="noStrike">
              <a:solidFill>
                <a:srgbClr val="000000"/>
              </a:solidFill>
              <a:latin typeface="標楷體"/>
              <a:ea typeface="標楷體"/>
            </a:rPr>
            <a:t>頃</a:t>
          </a:r>
        </a:p>
        <a:p>
          <a:pPr algn="l" rtl="0">
            <a:defRPr sz="1000"/>
          </a:pPr>
          <a:r>
            <a:rPr lang="zh-TW" altLang="en-US" sz="1000" b="0" i="0" strike="noStrike">
              <a:solidFill>
                <a:srgbClr val="000000"/>
              </a:solidFill>
              <a:latin typeface="標楷體"/>
              <a:ea typeface="標楷體"/>
            </a:rPr>
            <a:t>數量單位：立方公尺</a:t>
          </a:r>
        </a:p>
        <a:p>
          <a:pPr algn="l" rtl="0">
            <a:defRPr sz="1000"/>
          </a:pPr>
          <a:r>
            <a:rPr lang="zh-TW" altLang="en-US" sz="1000" b="0" i="0" strike="noStrike">
              <a:solidFill>
                <a:srgbClr val="000000"/>
              </a:solidFill>
              <a:latin typeface="標楷體"/>
              <a:ea typeface="標楷體"/>
            </a:rPr>
            <a:t>金額單位：新臺幣元</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5"/>
  <sheetViews>
    <sheetView tabSelected="1" view="pageBreakPreview" topLeftCell="A43" zoomScale="80" zoomScaleNormal="80" zoomScaleSheetLayoutView="80" workbookViewId="0">
      <selection activeCell="C45" sqref="C45"/>
    </sheetView>
  </sheetViews>
  <sheetFormatPr defaultRowHeight="16.5"/>
  <cols>
    <col min="1" max="2" width="16.625" style="4" customWidth="1"/>
    <col min="3" max="3" width="30.125" style="4" customWidth="1"/>
    <col min="4" max="4" width="10.25" style="11" customWidth="1"/>
    <col min="5" max="5" width="21.375" style="4" customWidth="1"/>
    <col min="6" max="8" width="12.625" style="4" customWidth="1"/>
    <col min="9" max="10" width="16.625" style="4" customWidth="1"/>
    <col min="11" max="11" width="20.25" style="4" customWidth="1"/>
    <col min="12" max="12" width="12.375" style="4" customWidth="1"/>
    <col min="13" max="13" width="10.75" style="4" customWidth="1"/>
    <col min="14" max="14" width="10.5" style="4" customWidth="1"/>
    <col min="15" max="15" width="6.625" style="4" customWidth="1"/>
    <col min="16" max="16384" width="9" style="4"/>
  </cols>
  <sheetData>
    <row r="1" spans="1:15" s="2" customFormat="1" ht="18" customHeight="1">
      <c r="A1" s="42" t="s">
        <v>22</v>
      </c>
      <c r="B1" s="50" t="s">
        <v>23</v>
      </c>
      <c r="D1" s="16"/>
      <c r="J1" s="42" t="s">
        <v>26</v>
      </c>
      <c r="K1" s="13" t="s">
        <v>3</v>
      </c>
    </row>
    <row r="2" spans="1:15" s="2" customFormat="1" ht="18" customHeight="1">
      <c r="A2" s="42" t="s">
        <v>24</v>
      </c>
      <c r="B2" s="23" t="s">
        <v>25</v>
      </c>
      <c r="C2" s="23"/>
      <c r="D2" s="15"/>
      <c r="E2" s="96"/>
      <c r="F2" s="96"/>
      <c r="G2" s="96"/>
      <c r="H2" s="96"/>
      <c r="I2" s="97"/>
      <c r="J2" s="42" t="s">
        <v>27</v>
      </c>
      <c r="K2" s="79" t="s">
        <v>77</v>
      </c>
    </row>
    <row r="4" spans="1:15" ht="25.5">
      <c r="A4" s="95" t="s">
        <v>28</v>
      </c>
      <c r="B4" s="95"/>
      <c r="C4" s="95"/>
      <c r="D4" s="95"/>
      <c r="E4" s="95"/>
      <c r="F4" s="95"/>
      <c r="G4" s="95"/>
      <c r="H4" s="95"/>
      <c r="I4" s="95"/>
      <c r="J4" s="95"/>
      <c r="K4" s="95"/>
      <c r="L4" s="3"/>
      <c r="M4" s="3"/>
      <c r="N4" s="3"/>
      <c r="O4" s="3"/>
    </row>
    <row r="6" spans="1:15" ht="17.25" thickBot="1">
      <c r="A6" s="94" t="s">
        <v>229</v>
      </c>
      <c r="B6" s="94"/>
      <c r="C6" s="94"/>
      <c r="D6" s="94"/>
      <c r="E6" s="94"/>
      <c r="F6" s="94"/>
      <c r="G6" s="94"/>
      <c r="H6" s="94"/>
      <c r="I6" s="94"/>
      <c r="J6" s="94"/>
      <c r="K6" s="94"/>
      <c r="L6" s="5"/>
      <c r="M6" s="5"/>
      <c r="N6" s="5"/>
      <c r="O6" s="5"/>
    </row>
    <row r="7" spans="1:15" ht="20.100000000000001" customHeight="1">
      <c r="A7" s="24"/>
      <c r="B7" s="25" t="s">
        <v>29</v>
      </c>
      <c r="C7" s="26"/>
      <c r="D7" s="27"/>
      <c r="E7" s="98" t="s">
        <v>30</v>
      </c>
      <c r="F7" s="99"/>
      <c r="G7" s="99"/>
      <c r="H7" s="100"/>
      <c r="I7" s="20" t="s">
        <v>1</v>
      </c>
      <c r="J7" s="29"/>
      <c r="K7" s="29"/>
      <c r="L7" s="30"/>
    </row>
    <row r="8" spans="1:15" ht="20.100000000000001" customHeight="1">
      <c r="A8" s="31" t="s">
        <v>44</v>
      </c>
      <c r="B8" s="32" t="s">
        <v>31</v>
      </c>
      <c r="C8" s="33" t="s">
        <v>32</v>
      </c>
      <c r="D8" s="33" t="s">
        <v>33</v>
      </c>
      <c r="E8" s="34" t="s">
        <v>34</v>
      </c>
      <c r="F8" s="51" t="s">
        <v>2</v>
      </c>
      <c r="G8" s="51" t="s">
        <v>35</v>
      </c>
      <c r="H8" s="29" t="s">
        <v>36</v>
      </c>
      <c r="I8" s="35" t="s">
        <v>37</v>
      </c>
      <c r="J8" s="36"/>
      <c r="K8" s="36"/>
      <c r="L8" s="30"/>
    </row>
    <row r="9" spans="1:15" ht="20.100000000000001" customHeight="1">
      <c r="A9" s="28" t="s">
        <v>45</v>
      </c>
      <c r="B9" s="28"/>
      <c r="C9" s="37"/>
      <c r="D9" s="38" t="s">
        <v>0</v>
      </c>
      <c r="E9" s="39" t="s">
        <v>38</v>
      </c>
      <c r="F9" s="38" t="s">
        <v>39</v>
      </c>
      <c r="G9" s="38" t="s">
        <v>5</v>
      </c>
      <c r="H9" s="39" t="s">
        <v>40</v>
      </c>
      <c r="I9" s="40" t="s">
        <v>41</v>
      </c>
      <c r="J9" s="41" t="s">
        <v>42</v>
      </c>
      <c r="K9" s="41" t="s">
        <v>43</v>
      </c>
      <c r="L9" s="30"/>
    </row>
    <row r="10" spans="1:15" ht="33" customHeight="1">
      <c r="A10" s="70" t="s">
        <v>46</v>
      </c>
      <c r="B10" s="77"/>
      <c r="C10" s="78"/>
      <c r="D10" s="5"/>
      <c r="E10" s="71">
        <f>SUM(E11:E116)</f>
        <v>9269</v>
      </c>
      <c r="F10" s="71"/>
      <c r="G10" s="71"/>
      <c r="H10" s="71">
        <f>SUM(H11:H116)</f>
        <v>1</v>
      </c>
      <c r="I10" s="71">
        <f>SUM(I11:I116)</f>
        <v>301940</v>
      </c>
      <c r="J10" s="71">
        <f t="shared" ref="J10" si="0">SUM(J11:J16)</f>
        <v>0</v>
      </c>
      <c r="K10" s="81">
        <f>SUM(K11:K116)</f>
        <v>301940</v>
      </c>
      <c r="L10" s="30"/>
    </row>
    <row r="11" spans="1:15" s="6" customFormat="1" ht="72.75" customHeight="1">
      <c r="A11" s="52" t="s">
        <v>90</v>
      </c>
      <c r="B11" s="65" t="s">
        <v>89</v>
      </c>
      <c r="C11" s="66" t="s">
        <v>78</v>
      </c>
      <c r="D11" s="66" t="s">
        <v>79</v>
      </c>
      <c r="E11" s="73">
        <v>50</v>
      </c>
      <c r="F11" s="71">
        <v>0</v>
      </c>
      <c r="G11" s="71">
        <v>0</v>
      </c>
      <c r="H11" s="71">
        <v>0</v>
      </c>
      <c r="I11" s="80">
        <v>2100</v>
      </c>
      <c r="J11" s="72">
        <v>0</v>
      </c>
      <c r="K11" s="82">
        <v>2100</v>
      </c>
      <c r="L11" s="19"/>
    </row>
    <row r="12" spans="1:15" s="6" customFormat="1" ht="57" customHeight="1">
      <c r="A12" s="52" t="s">
        <v>90</v>
      </c>
      <c r="B12" s="65" t="s">
        <v>89</v>
      </c>
      <c r="C12" s="66" t="s">
        <v>80</v>
      </c>
      <c r="D12" s="66" t="s">
        <v>81</v>
      </c>
      <c r="E12" s="73">
        <v>300</v>
      </c>
      <c r="F12" s="71">
        <v>0</v>
      </c>
      <c r="G12" s="71">
        <v>0</v>
      </c>
      <c r="H12" s="71">
        <v>0</v>
      </c>
      <c r="I12" s="80">
        <v>7000</v>
      </c>
      <c r="J12" s="72">
        <v>0</v>
      </c>
      <c r="K12" s="82">
        <v>7000</v>
      </c>
      <c r="L12" s="19"/>
    </row>
    <row r="13" spans="1:15" s="6" customFormat="1" ht="55.5" customHeight="1">
      <c r="A13" s="52" t="s">
        <v>90</v>
      </c>
      <c r="B13" s="65" t="s">
        <v>89</v>
      </c>
      <c r="C13" s="66" t="s">
        <v>82</v>
      </c>
      <c r="D13" s="66" t="s">
        <v>83</v>
      </c>
      <c r="E13" s="73">
        <v>35</v>
      </c>
      <c r="F13" s="71">
        <v>0</v>
      </c>
      <c r="G13" s="71">
        <v>0</v>
      </c>
      <c r="H13" s="71">
        <v>0</v>
      </c>
      <c r="I13" s="80">
        <v>1500</v>
      </c>
      <c r="J13" s="72">
        <v>0</v>
      </c>
      <c r="K13" s="82">
        <v>1500</v>
      </c>
      <c r="L13" s="19"/>
    </row>
    <row r="14" spans="1:15" s="6" customFormat="1" ht="74.25" customHeight="1">
      <c r="A14" s="52" t="s">
        <v>90</v>
      </c>
      <c r="B14" s="65" t="s">
        <v>89</v>
      </c>
      <c r="C14" s="66" t="s">
        <v>84</v>
      </c>
      <c r="D14" s="66" t="s">
        <v>83</v>
      </c>
      <c r="E14" s="73">
        <v>40</v>
      </c>
      <c r="F14" s="71">
        <v>0</v>
      </c>
      <c r="G14" s="71">
        <v>0</v>
      </c>
      <c r="H14" s="71">
        <v>0</v>
      </c>
      <c r="I14" s="80">
        <v>3500</v>
      </c>
      <c r="J14" s="72">
        <v>0</v>
      </c>
      <c r="K14" s="82">
        <v>3500</v>
      </c>
      <c r="L14" s="19"/>
    </row>
    <row r="15" spans="1:15" s="6" customFormat="1" ht="73.5" customHeight="1">
      <c r="A15" s="52" t="s">
        <v>90</v>
      </c>
      <c r="B15" s="65" t="s">
        <v>89</v>
      </c>
      <c r="C15" s="66" t="s">
        <v>85</v>
      </c>
      <c r="D15" s="66" t="s">
        <v>86</v>
      </c>
      <c r="E15" s="73">
        <v>35</v>
      </c>
      <c r="F15" s="71">
        <v>0</v>
      </c>
      <c r="G15" s="71">
        <v>0</v>
      </c>
      <c r="H15" s="71">
        <v>0</v>
      </c>
      <c r="I15" s="80">
        <v>7000</v>
      </c>
      <c r="J15" s="72">
        <v>0</v>
      </c>
      <c r="K15" s="82">
        <v>7000</v>
      </c>
      <c r="L15" s="19"/>
    </row>
    <row r="16" spans="1:15" s="6" customFormat="1" ht="75.75" customHeight="1">
      <c r="A16" s="52" t="s">
        <v>90</v>
      </c>
      <c r="B16" s="65" t="s">
        <v>89</v>
      </c>
      <c r="C16" s="66" t="s">
        <v>87</v>
      </c>
      <c r="D16" s="66" t="s">
        <v>88</v>
      </c>
      <c r="E16" s="73">
        <v>40</v>
      </c>
      <c r="F16" s="71">
        <v>0</v>
      </c>
      <c r="G16" s="71">
        <v>0</v>
      </c>
      <c r="H16" s="71">
        <v>0</v>
      </c>
      <c r="I16" s="80">
        <v>3000</v>
      </c>
      <c r="J16" s="72">
        <v>0</v>
      </c>
      <c r="K16" s="82">
        <v>3000</v>
      </c>
      <c r="L16" s="19"/>
    </row>
    <row r="17" spans="1:12" ht="33" customHeight="1">
      <c r="A17" s="83" t="s">
        <v>91</v>
      </c>
      <c r="B17" s="92" t="s">
        <v>92</v>
      </c>
      <c r="C17" s="84" t="s">
        <v>93</v>
      </c>
      <c r="D17" s="5" t="s">
        <v>94</v>
      </c>
      <c r="E17" s="71">
        <v>200</v>
      </c>
      <c r="F17" s="71"/>
      <c r="G17" s="71"/>
      <c r="H17" s="71"/>
      <c r="I17" s="71">
        <f t="shared" ref="I17:I48" si="1">K17</f>
        <v>2500</v>
      </c>
      <c r="J17" s="71"/>
      <c r="K17" s="85">
        <v>2500</v>
      </c>
      <c r="L17" s="30"/>
    </row>
    <row r="18" spans="1:12" ht="33" customHeight="1">
      <c r="A18" s="83" t="s">
        <v>91</v>
      </c>
      <c r="B18" s="92" t="s">
        <v>92</v>
      </c>
      <c r="C18" s="84" t="s">
        <v>95</v>
      </c>
      <c r="D18" s="5" t="s">
        <v>94</v>
      </c>
      <c r="E18" s="71">
        <v>70</v>
      </c>
      <c r="F18" s="71"/>
      <c r="G18" s="71"/>
      <c r="H18" s="71"/>
      <c r="I18" s="71">
        <f t="shared" si="1"/>
        <v>2000</v>
      </c>
      <c r="J18" s="71"/>
      <c r="K18" s="85">
        <v>2000</v>
      </c>
      <c r="L18" s="30"/>
    </row>
    <row r="19" spans="1:12" ht="33" customHeight="1">
      <c r="A19" s="83" t="s">
        <v>96</v>
      </c>
      <c r="B19" s="92" t="s">
        <v>97</v>
      </c>
      <c r="C19" s="84" t="s">
        <v>98</v>
      </c>
      <c r="D19" s="5" t="s">
        <v>99</v>
      </c>
      <c r="E19" s="71">
        <v>20</v>
      </c>
      <c r="F19" s="71"/>
      <c r="G19" s="71"/>
      <c r="H19" s="71"/>
      <c r="I19" s="71">
        <f t="shared" si="1"/>
        <v>800</v>
      </c>
      <c r="J19" s="71"/>
      <c r="K19" s="85">
        <v>800</v>
      </c>
      <c r="L19" s="30"/>
    </row>
    <row r="20" spans="1:12" ht="33" customHeight="1">
      <c r="A20" s="83" t="s">
        <v>96</v>
      </c>
      <c r="B20" s="92" t="s">
        <v>97</v>
      </c>
      <c r="C20" s="84" t="s">
        <v>100</v>
      </c>
      <c r="D20" s="5" t="s">
        <v>101</v>
      </c>
      <c r="E20" s="71">
        <v>200</v>
      </c>
      <c r="F20" s="71"/>
      <c r="G20" s="71"/>
      <c r="H20" s="71"/>
      <c r="I20" s="71">
        <f t="shared" si="1"/>
        <v>3000</v>
      </c>
      <c r="J20" s="71"/>
      <c r="K20" s="85">
        <v>3000</v>
      </c>
      <c r="L20" s="30"/>
    </row>
    <row r="21" spans="1:12" ht="33" customHeight="1">
      <c r="A21" s="83" t="s">
        <v>96</v>
      </c>
      <c r="B21" s="92" t="s">
        <v>97</v>
      </c>
      <c r="C21" s="84" t="s">
        <v>102</v>
      </c>
      <c r="D21" s="5" t="s">
        <v>103</v>
      </c>
      <c r="E21" s="71">
        <v>25</v>
      </c>
      <c r="F21" s="71"/>
      <c r="G21" s="71"/>
      <c r="H21" s="71"/>
      <c r="I21" s="71">
        <f t="shared" si="1"/>
        <v>1000</v>
      </c>
      <c r="J21" s="71"/>
      <c r="K21" s="85">
        <v>1000</v>
      </c>
      <c r="L21" s="30"/>
    </row>
    <row r="22" spans="1:12" ht="33" customHeight="1">
      <c r="A22" s="83" t="s">
        <v>96</v>
      </c>
      <c r="B22" s="92" t="s">
        <v>97</v>
      </c>
      <c r="C22" s="84" t="s">
        <v>104</v>
      </c>
      <c r="D22" s="5" t="s">
        <v>105</v>
      </c>
      <c r="E22" s="71">
        <v>28</v>
      </c>
      <c r="F22" s="71"/>
      <c r="G22" s="71"/>
      <c r="H22" s="71"/>
      <c r="I22" s="71">
        <f t="shared" si="1"/>
        <v>1450</v>
      </c>
      <c r="J22" s="71"/>
      <c r="K22" s="85">
        <v>1450</v>
      </c>
      <c r="L22" s="30"/>
    </row>
    <row r="23" spans="1:12" s="6" customFormat="1" ht="72.75" customHeight="1">
      <c r="A23" s="83" t="s">
        <v>96</v>
      </c>
      <c r="B23" s="92" t="s">
        <v>97</v>
      </c>
      <c r="C23" s="84" t="s">
        <v>106</v>
      </c>
      <c r="D23" s="86" t="s">
        <v>105</v>
      </c>
      <c r="E23" s="73">
        <v>55</v>
      </c>
      <c r="F23" s="71"/>
      <c r="G23" s="71"/>
      <c r="H23" s="71"/>
      <c r="I23" s="80">
        <f t="shared" si="1"/>
        <v>960</v>
      </c>
      <c r="J23" s="72"/>
      <c r="K23" s="85">
        <v>960</v>
      </c>
      <c r="L23" s="19"/>
    </row>
    <row r="24" spans="1:12" s="6" customFormat="1" ht="57" customHeight="1">
      <c r="A24" s="83" t="s">
        <v>96</v>
      </c>
      <c r="B24" s="92" t="s">
        <v>97</v>
      </c>
      <c r="C24" s="84" t="s">
        <v>107</v>
      </c>
      <c r="D24" s="86" t="s">
        <v>108</v>
      </c>
      <c r="E24" s="73">
        <v>70</v>
      </c>
      <c r="F24" s="71"/>
      <c r="G24" s="71"/>
      <c r="H24" s="71"/>
      <c r="I24" s="80">
        <f t="shared" si="1"/>
        <v>2800</v>
      </c>
      <c r="J24" s="72"/>
      <c r="K24" s="85">
        <v>2800</v>
      </c>
      <c r="L24" s="19"/>
    </row>
    <row r="25" spans="1:12" ht="33" customHeight="1">
      <c r="A25" s="83" t="s">
        <v>96</v>
      </c>
      <c r="B25" s="92" t="s">
        <v>97</v>
      </c>
      <c r="C25" s="84" t="s">
        <v>109</v>
      </c>
      <c r="D25" s="5" t="s">
        <v>94</v>
      </c>
      <c r="E25" s="71">
        <v>50</v>
      </c>
      <c r="F25" s="71"/>
      <c r="G25" s="71"/>
      <c r="H25" s="71"/>
      <c r="I25" s="71">
        <f t="shared" si="1"/>
        <v>500</v>
      </c>
      <c r="J25" s="71"/>
      <c r="K25" s="85">
        <v>500</v>
      </c>
      <c r="L25" s="30"/>
    </row>
    <row r="26" spans="1:12" ht="33" customHeight="1">
      <c r="A26" s="83" t="s">
        <v>96</v>
      </c>
      <c r="B26" s="92" t="s">
        <v>97</v>
      </c>
      <c r="C26" s="84" t="s">
        <v>110</v>
      </c>
      <c r="D26" s="5" t="s">
        <v>111</v>
      </c>
      <c r="E26" s="71">
        <v>60</v>
      </c>
      <c r="F26" s="71"/>
      <c r="G26" s="71"/>
      <c r="H26" s="71"/>
      <c r="I26" s="71">
        <f t="shared" si="1"/>
        <v>3080</v>
      </c>
      <c r="J26" s="71"/>
      <c r="K26" s="85">
        <v>3080</v>
      </c>
      <c r="L26" s="30"/>
    </row>
    <row r="27" spans="1:12" ht="33" customHeight="1">
      <c r="A27" s="83" t="s">
        <v>96</v>
      </c>
      <c r="B27" s="92" t="s">
        <v>97</v>
      </c>
      <c r="C27" s="84" t="s">
        <v>112</v>
      </c>
      <c r="D27" s="5" t="s">
        <v>113</v>
      </c>
      <c r="E27" s="71">
        <v>100</v>
      </c>
      <c r="F27" s="71"/>
      <c r="G27" s="71"/>
      <c r="H27" s="71"/>
      <c r="I27" s="71">
        <f t="shared" si="1"/>
        <v>2500</v>
      </c>
      <c r="J27" s="71"/>
      <c r="K27" s="85">
        <v>2500</v>
      </c>
      <c r="L27" s="30"/>
    </row>
    <row r="28" spans="1:12" ht="33" customHeight="1">
      <c r="A28" s="83" t="s">
        <v>96</v>
      </c>
      <c r="B28" s="92" t="s">
        <v>97</v>
      </c>
      <c r="C28" s="84" t="s">
        <v>114</v>
      </c>
      <c r="D28" s="5" t="s">
        <v>103</v>
      </c>
      <c r="E28" s="71">
        <v>10</v>
      </c>
      <c r="F28" s="71"/>
      <c r="G28" s="71"/>
      <c r="H28" s="71"/>
      <c r="I28" s="71">
        <f t="shared" si="1"/>
        <v>500</v>
      </c>
      <c r="J28" s="71"/>
      <c r="K28" s="85">
        <v>500</v>
      </c>
      <c r="L28" s="30"/>
    </row>
    <row r="29" spans="1:12" ht="33" customHeight="1">
      <c r="A29" s="83" t="s">
        <v>96</v>
      </c>
      <c r="B29" s="92" t="s">
        <v>97</v>
      </c>
      <c r="C29" s="84" t="s">
        <v>115</v>
      </c>
      <c r="D29" s="5" t="s">
        <v>101</v>
      </c>
      <c r="E29" s="71">
        <v>50</v>
      </c>
      <c r="F29" s="71"/>
      <c r="G29" s="71"/>
      <c r="H29" s="71"/>
      <c r="I29" s="71">
        <f t="shared" si="1"/>
        <v>1200</v>
      </c>
      <c r="J29" s="71"/>
      <c r="K29" s="85">
        <v>1200</v>
      </c>
      <c r="L29" s="30"/>
    </row>
    <row r="30" spans="1:12" s="6" customFormat="1" ht="72.75" customHeight="1">
      <c r="A30" s="83" t="s">
        <v>96</v>
      </c>
      <c r="B30" s="92" t="s">
        <v>97</v>
      </c>
      <c r="C30" s="84" t="s">
        <v>116</v>
      </c>
      <c r="D30" s="5" t="s">
        <v>94</v>
      </c>
      <c r="E30" s="73">
        <v>150</v>
      </c>
      <c r="F30" s="71"/>
      <c r="G30" s="71"/>
      <c r="H30" s="71"/>
      <c r="I30" s="80">
        <f t="shared" si="1"/>
        <v>2000</v>
      </c>
      <c r="J30" s="72"/>
      <c r="K30" s="85">
        <v>2000</v>
      </c>
      <c r="L30" s="19"/>
    </row>
    <row r="31" spans="1:12" s="6" customFormat="1" ht="57" customHeight="1">
      <c r="A31" s="83" t="s">
        <v>96</v>
      </c>
      <c r="B31" s="92" t="s">
        <v>97</v>
      </c>
      <c r="C31" s="84" t="s">
        <v>117</v>
      </c>
      <c r="D31" s="5" t="s">
        <v>94</v>
      </c>
      <c r="E31" s="73">
        <v>20</v>
      </c>
      <c r="F31" s="71"/>
      <c r="G31" s="71"/>
      <c r="H31" s="71"/>
      <c r="I31" s="80">
        <f t="shared" si="1"/>
        <v>680</v>
      </c>
      <c r="J31" s="72"/>
      <c r="K31" s="85">
        <v>680</v>
      </c>
      <c r="L31" s="19"/>
    </row>
    <row r="32" spans="1:12" s="6" customFormat="1" ht="55.5" customHeight="1">
      <c r="A32" s="83" t="s">
        <v>96</v>
      </c>
      <c r="B32" s="92" t="s">
        <v>97</v>
      </c>
      <c r="C32" s="84" t="s">
        <v>118</v>
      </c>
      <c r="D32" s="86" t="s">
        <v>119</v>
      </c>
      <c r="E32" s="73">
        <v>60</v>
      </c>
      <c r="F32" s="71"/>
      <c r="G32" s="71"/>
      <c r="H32" s="71"/>
      <c r="I32" s="80">
        <f t="shared" si="1"/>
        <v>2600</v>
      </c>
      <c r="J32" s="72"/>
      <c r="K32" s="85">
        <v>2600</v>
      </c>
      <c r="L32" s="19"/>
    </row>
    <row r="33" spans="1:12" s="6" customFormat="1" ht="74.25" customHeight="1">
      <c r="A33" s="83" t="s">
        <v>96</v>
      </c>
      <c r="B33" s="92" t="s">
        <v>97</v>
      </c>
      <c r="C33" s="84" t="s">
        <v>120</v>
      </c>
      <c r="D33" s="86" t="s">
        <v>108</v>
      </c>
      <c r="E33" s="73">
        <v>40</v>
      </c>
      <c r="F33" s="71"/>
      <c r="G33" s="71"/>
      <c r="H33" s="71"/>
      <c r="I33" s="80">
        <f t="shared" si="1"/>
        <v>2300</v>
      </c>
      <c r="J33" s="72"/>
      <c r="K33" s="85">
        <v>2300</v>
      </c>
      <c r="L33" s="19"/>
    </row>
    <row r="34" spans="1:12" s="6" customFormat="1" ht="73.5" customHeight="1">
      <c r="A34" s="83" t="s">
        <v>96</v>
      </c>
      <c r="B34" s="92" t="s">
        <v>97</v>
      </c>
      <c r="C34" s="84" t="s">
        <v>121</v>
      </c>
      <c r="D34" s="86" t="s">
        <v>113</v>
      </c>
      <c r="E34" s="73">
        <v>70</v>
      </c>
      <c r="F34" s="71"/>
      <c r="G34" s="71"/>
      <c r="H34" s="71"/>
      <c r="I34" s="80">
        <f t="shared" si="1"/>
        <v>2500</v>
      </c>
      <c r="J34" s="72"/>
      <c r="K34" s="85">
        <v>2500</v>
      </c>
      <c r="L34" s="19"/>
    </row>
    <row r="35" spans="1:12" ht="33" customHeight="1">
      <c r="A35" s="83" t="s">
        <v>96</v>
      </c>
      <c r="B35" s="92" t="s">
        <v>97</v>
      </c>
      <c r="C35" s="84" t="s">
        <v>122</v>
      </c>
      <c r="D35" s="5" t="s">
        <v>94</v>
      </c>
      <c r="E35" s="71">
        <v>20</v>
      </c>
      <c r="F35" s="71"/>
      <c r="G35" s="71"/>
      <c r="H35" s="71"/>
      <c r="I35" s="71">
        <f t="shared" si="1"/>
        <v>150</v>
      </c>
      <c r="J35" s="71"/>
      <c r="K35" s="85">
        <v>150</v>
      </c>
      <c r="L35" s="30"/>
    </row>
    <row r="36" spans="1:12" ht="33" customHeight="1">
      <c r="A36" s="83" t="s">
        <v>96</v>
      </c>
      <c r="B36" s="92" t="s">
        <v>97</v>
      </c>
      <c r="C36" s="84" t="s">
        <v>123</v>
      </c>
      <c r="D36" s="5" t="s">
        <v>124</v>
      </c>
      <c r="E36" s="71">
        <v>20</v>
      </c>
      <c r="F36" s="71"/>
      <c r="G36" s="71"/>
      <c r="H36" s="71"/>
      <c r="I36" s="71">
        <f t="shared" si="1"/>
        <v>1500</v>
      </c>
      <c r="J36" s="71"/>
      <c r="K36" s="85">
        <v>1500</v>
      </c>
      <c r="L36" s="30"/>
    </row>
    <row r="37" spans="1:12" ht="33" customHeight="1">
      <c r="A37" s="83" t="s">
        <v>96</v>
      </c>
      <c r="B37" s="92" t="s">
        <v>97</v>
      </c>
      <c r="C37" s="84" t="s">
        <v>125</v>
      </c>
      <c r="D37" s="5" t="s">
        <v>99</v>
      </c>
      <c r="E37" s="71">
        <v>100</v>
      </c>
      <c r="F37" s="71"/>
      <c r="G37" s="71"/>
      <c r="H37" s="71"/>
      <c r="I37" s="71">
        <f t="shared" si="1"/>
        <v>3700</v>
      </c>
      <c r="J37" s="71"/>
      <c r="K37" s="85">
        <v>3700</v>
      </c>
      <c r="L37" s="30"/>
    </row>
    <row r="38" spans="1:12" ht="33" customHeight="1">
      <c r="A38" s="83" t="s">
        <v>96</v>
      </c>
      <c r="B38" s="92" t="s">
        <v>97</v>
      </c>
      <c r="C38" s="84" t="s">
        <v>126</v>
      </c>
      <c r="D38" s="5" t="s">
        <v>124</v>
      </c>
      <c r="E38" s="71">
        <v>4</v>
      </c>
      <c r="F38" s="71"/>
      <c r="G38" s="71"/>
      <c r="H38" s="71"/>
      <c r="I38" s="71">
        <f t="shared" si="1"/>
        <v>300</v>
      </c>
      <c r="J38" s="71"/>
      <c r="K38" s="85">
        <v>300</v>
      </c>
      <c r="L38" s="30"/>
    </row>
    <row r="39" spans="1:12" s="6" customFormat="1" ht="72.75" customHeight="1">
      <c r="A39" s="83" t="s">
        <v>96</v>
      </c>
      <c r="B39" s="92" t="s">
        <v>97</v>
      </c>
      <c r="C39" s="84" t="s">
        <v>127</v>
      </c>
      <c r="D39" s="86" t="s">
        <v>128</v>
      </c>
      <c r="E39" s="73">
        <v>25</v>
      </c>
      <c r="F39" s="71"/>
      <c r="G39" s="71"/>
      <c r="H39" s="71"/>
      <c r="I39" s="80">
        <f t="shared" si="1"/>
        <v>1000</v>
      </c>
      <c r="J39" s="72"/>
      <c r="K39" s="85">
        <v>1000</v>
      </c>
      <c r="L39" s="19"/>
    </row>
    <row r="40" spans="1:12" s="6" customFormat="1" ht="57" customHeight="1">
      <c r="A40" s="83" t="s">
        <v>96</v>
      </c>
      <c r="B40" s="92" t="s">
        <v>97</v>
      </c>
      <c r="C40" s="84" t="s">
        <v>129</v>
      </c>
      <c r="D40" s="86" t="s">
        <v>130</v>
      </c>
      <c r="E40" s="73">
        <v>16</v>
      </c>
      <c r="F40" s="71"/>
      <c r="G40" s="71"/>
      <c r="H40" s="71"/>
      <c r="I40" s="80">
        <f t="shared" si="1"/>
        <v>2500</v>
      </c>
      <c r="J40" s="72"/>
      <c r="K40" s="85">
        <v>2500</v>
      </c>
      <c r="L40" s="19"/>
    </row>
    <row r="41" spans="1:12" ht="33" customHeight="1">
      <c r="A41" s="83" t="s">
        <v>96</v>
      </c>
      <c r="B41" s="92" t="s">
        <v>97</v>
      </c>
      <c r="C41" s="84" t="s">
        <v>131</v>
      </c>
      <c r="D41" s="86" t="s">
        <v>130</v>
      </c>
      <c r="E41" s="71">
        <v>80</v>
      </c>
      <c r="F41" s="71"/>
      <c r="G41" s="71"/>
      <c r="H41" s="71"/>
      <c r="I41" s="71">
        <f t="shared" si="1"/>
        <v>2000</v>
      </c>
      <c r="J41" s="71"/>
      <c r="K41" s="85">
        <v>2000</v>
      </c>
      <c r="L41" s="30"/>
    </row>
    <row r="42" spans="1:12" ht="33" customHeight="1">
      <c r="A42" s="83" t="s">
        <v>96</v>
      </c>
      <c r="B42" s="92" t="s">
        <v>97</v>
      </c>
      <c r="C42" s="84" t="s">
        <v>132</v>
      </c>
      <c r="D42" s="5" t="s">
        <v>133</v>
      </c>
      <c r="E42" s="71">
        <v>1150</v>
      </c>
      <c r="F42" s="71"/>
      <c r="G42" s="71"/>
      <c r="H42" s="71"/>
      <c r="I42" s="71">
        <f t="shared" si="1"/>
        <v>5000</v>
      </c>
      <c r="J42" s="71"/>
      <c r="K42" s="85">
        <v>5000</v>
      </c>
      <c r="L42" s="30"/>
    </row>
    <row r="43" spans="1:12" ht="33" customHeight="1">
      <c r="A43" s="83" t="s">
        <v>96</v>
      </c>
      <c r="B43" s="92" t="s">
        <v>97</v>
      </c>
      <c r="C43" s="84" t="s">
        <v>134</v>
      </c>
      <c r="D43" s="5" t="s">
        <v>135</v>
      </c>
      <c r="E43" s="71"/>
      <c r="F43" s="71"/>
      <c r="G43" s="71"/>
      <c r="H43" s="71">
        <v>1</v>
      </c>
      <c r="I43" s="71">
        <f t="shared" si="1"/>
        <v>8000</v>
      </c>
      <c r="J43" s="71"/>
      <c r="K43" s="85">
        <v>8000</v>
      </c>
      <c r="L43" s="30"/>
    </row>
    <row r="44" spans="1:12" ht="33" customHeight="1">
      <c r="A44" s="83" t="s">
        <v>96</v>
      </c>
      <c r="B44" s="92" t="s">
        <v>97</v>
      </c>
      <c r="C44" s="84" t="s">
        <v>136</v>
      </c>
      <c r="D44" s="5" t="s">
        <v>137</v>
      </c>
      <c r="E44" s="71">
        <v>150</v>
      </c>
      <c r="F44" s="71"/>
      <c r="G44" s="71"/>
      <c r="H44" s="71"/>
      <c r="I44" s="71">
        <f t="shared" si="1"/>
        <v>3800</v>
      </c>
      <c r="J44" s="71"/>
      <c r="K44" s="85">
        <v>3800</v>
      </c>
      <c r="L44" s="30"/>
    </row>
    <row r="45" spans="1:12" ht="33" customHeight="1">
      <c r="A45" s="83" t="s">
        <v>96</v>
      </c>
      <c r="B45" s="92" t="s">
        <v>97</v>
      </c>
      <c r="C45" s="84" t="s">
        <v>138</v>
      </c>
      <c r="D45" s="5" t="s">
        <v>139</v>
      </c>
      <c r="E45" s="71">
        <v>10</v>
      </c>
      <c r="F45" s="71"/>
      <c r="G45" s="71"/>
      <c r="H45" s="71"/>
      <c r="I45" s="71">
        <f t="shared" si="1"/>
        <v>650</v>
      </c>
      <c r="J45" s="71"/>
      <c r="K45" s="85">
        <v>650</v>
      </c>
      <c r="L45" s="30"/>
    </row>
    <row r="46" spans="1:12" s="6" customFormat="1" ht="72.75" customHeight="1">
      <c r="A46" s="83" t="s">
        <v>96</v>
      </c>
      <c r="B46" s="92" t="s">
        <v>97</v>
      </c>
      <c r="C46" s="84" t="s">
        <v>140</v>
      </c>
      <c r="D46" s="86" t="s">
        <v>130</v>
      </c>
      <c r="E46" s="73">
        <v>40</v>
      </c>
      <c r="F46" s="71"/>
      <c r="G46" s="71"/>
      <c r="H46" s="71"/>
      <c r="I46" s="80">
        <f t="shared" si="1"/>
        <v>1200</v>
      </c>
      <c r="J46" s="72"/>
      <c r="K46" s="85">
        <v>1200</v>
      </c>
      <c r="L46" s="19"/>
    </row>
    <row r="47" spans="1:12" s="6" customFormat="1" ht="57" customHeight="1">
      <c r="A47" s="83" t="s">
        <v>96</v>
      </c>
      <c r="B47" s="92" t="s">
        <v>97</v>
      </c>
      <c r="C47" s="84" t="s">
        <v>141</v>
      </c>
      <c r="D47" s="86" t="s">
        <v>130</v>
      </c>
      <c r="E47" s="73">
        <v>30</v>
      </c>
      <c r="F47" s="71"/>
      <c r="G47" s="71"/>
      <c r="H47" s="71"/>
      <c r="I47" s="80">
        <f t="shared" si="1"/>
        <v>900</v>
      </c>
      <c r="J47" s="72"/>
      <c r="K47" s="85">
        <v>900</v>
      </c>
      <c r="L47" s="19"/>
    </row>
    <row r="48" spans="1:12" ht="66" customHeight="1">
      <c r="A48" s="87" t="s">
        <v>142</v>
      </c>
      <c r="B48" s="92" t="s">
        <v>143</v>
      </c>
      <c r="C48" s="88" t="s">
        <v>144</v>
      </c>
      <c r="D48" s="88" t="s">
        <v>113</v>
      </c>
      <c r="E48" s="71">
        <v>160</v>
      </c>
      <c r="F48" s="71"/>
      <c r="G48" s="71"/>
      <c r="H48" s="71"/>
      <c r="I48" s="71">
        <f t="shared" si="1"/>
        <v>9990</v>
      </c>
      <c r="J48" s="71"/>
      <c r="K48" s="89">
        <v>9990</v>
      </c>
      <c r="L48" s="30"/>
    </row>
    <row r="49" spans="1:12" ht="65.25" customHeight="1">
      <c r="A49" s="87" t="s">
        <v>145</v>
      </c>
      <c r="B49" s="92" t="s">
        <v>146</v>
      </c>
      <c r="C49" s="88" t="s">
        <v>147</v>
      </c>
      <c r="D49" s="88" t="s">
        <v>119</v>
      </c>
      <c r="E49" s="71">
        <v>30</v>
      </c>
      <c r="F49" s="71"/>
      <c r="G49" s="71"/>
      <c r="H49" s="71"/>
      <c r="I49" s="71">
        <f t="shared" ref="I49:I112" si="2">K49</f>
        <v>2967</v>
      </c>
      <c r="J49" s="71"/>
      <c r="K49" s="89">
        <v>2967</v>
      </c>
      <c r="L49" s="30"/>
    </row>
    <row r="50" spans="1:12" ht="33" customHeight="1">
      <c r="A50" s="87" t="s">
        <v>145</v>
      </c>
      <c r="B50" s="92" t="s">
        <v>143</v>
      </c>
      <c r="C50" s="88" t="s">
        <v>148</v>
      </c>
      <c r="D50" s="88" t="s">
        <v>119</v>
      </c>
      <c r="E50" s="71">
        <v>70</v>
      </c>
      <c r="F50" s="71"/>
      <c r="G50" s="71"/>
      <c r="H50" s="71"/>
      <c r="I50" s="71">
        <f t="shared" si="2"/>
        <v>6500</v>
      </c>
      <c r="J50" s="71"/>
      <c r="K50" s="89">
        <v>6500</v>
      </c>
      <c r="L50" s="30"/>
    </row>
    <row r="51" spans="1:12" ht="53.25" customHeight="1">
      <c r="A51" s="87" t="s">
        <v>145</v>
      </c>
      <c r="B51" s="92" t="s">
        <v>143</v>
      </c>
      <c r="C51" s="88" t="s">
        <v>149</v>
      </c>
      <c r="D51" s="88" t="s">
        <v>150</v>
      </c>
      <c r="E51" s="71">
        <v>165</v>
      </c>
      <c r="F51" s="71"/>
      <c r="G51" s="71"/>
      <c r="H51" s="71"/>
      <c r="I51" s="71">
        <f t="shared" si="2"/>
        <v>5344</v>
      </c>
      <c r="J51" s="71"/>
      <c r="K51" s="89">
        <v>5344</v>
      </c>
      <c r="L51" s="30"/>
    </row>
    <row r="52" spans="1:12" ht="72.75" customHeight="1">
      <c r="A52" s="87" t="s">
        <v>145</v>
      </c>
      <c r="B52" s="92" t="s">
        <v>143</v>
      </c>
      <c r="C52" s="88" t="s">
        <v>151</v>
      </c>
      <c r="D52" s="88" t="s">
        <v>105</v>
      </c>
      <c r="E52" s="73">
        <v>150</v>
      </c>
      <c r="F52" s="71"/>
      <c r="G52" s="71"/>
      <c r="H52" s="71"/>
      <c r="I52" s="71">
        <f t="shared" si="2"/>
        <v>1725</v>
      </c>
      <c r="J52" s="71"/>
      <c r="K52" s="89">
        <v>1725</v>
      </c>
      <c r="L52" s="30"/>
    </row>
    <row r="53" spans="1:12" ht="71.25" customHeight="1">
      <c r="A53" s="87" t="s">
        <v>145</v>
      </c>
      <c r="B53" s="92" t="s">
        <v>143</v>
      </c>
      <c r="C53" s="88" t="s">
        <v>152</v>
      </c>
      <c r="D53" s="88" t="s">
        <v>153</v>
      </c>
      <c r="E53" s="73">
        <v>20</v>
      </c>
      <c r="F53" s="71"/>
      <c r="G53" s="71"/>
      <c r="H53" s="71"/>
      <c r="I53" s="71">
        <f t="shared" si="2"/>
        <v>874</v>
      </c>
      <c r="J53" s="71"/>
      <c r="K53" s="89">
        <v>874</v>
      </c>
      <c r="L53" s="30"/>
    </row>
    <row r="54" spans="1:12" ht="59.25" customHeight="1">
      <c r="A54" s="87" t="s">
        <v>145</v>
      </c>
      <c r="B54" s="92" t="s">
        <v>143</v>
      </c>
      <c r="C54" s="88" t="s">
        <v>154</v>
      </c>
      <c r="D54" s="88" t="s">
        <v>153</v>
      </c>
      <c r="E54" s="71">
        <v>175</v>
      </c>
      <c r="F54" s="71"/>
      <c r="G54" s="71"/>
      <c r="H54" s="71"/>
      <c r="I54" s="71">
        <f t="shared" si="2"/>
        <v>1950</v>
      </c>
      <c r="J54" s="71"/>
      <c r="K54" s="89">
        <v>1950</v>
      </c>
      <c r="L54" s="30"/>
    </row>
    <row r="55" spans="1:12" ht="79.5" customHeight="1">
      <c r="A55" s="87" t="s">
        <v>145</v>
      </c>
      <c r="B55" s="92" t="s">
        <v>143</v>
      </c>
      <c r="C55" s="88" t="s">
        <v>155</v>
      </c>
      <c r="D55" s="88" t="s">
        <v>156</v>
      </c>
      <c r="E55" s="71">
        <v>40</v>
      </c>
      <c r="F55" s="71"/>
      <c r="G55" s="71"/>
      <c r="H55" s="71"/>
      <c r="I55" s="71">
        <f t="shared" si="2"/>
        <v>1528</v>
      </c>
      <c r="J55" s="71"/>
      <c r="K55" s="89">
        <v>1528</v>
      </c>
      <c r="L55" s="30"/>
    </row>
    <row r="56" spans="1:12" ht="65.25" customHeight="1">
      <c r="A56" s="87" t="s">
        <v>145</v>
      </c>
      <c r="B56" s="92" t="s">
        <v>143</v>
      </c>
      <c r="C56" s="88" t="s">
        <v>157</v>
      </c>
      <c r="D56" s="88" t="s">
        <v>101</v>
      </c>
      <c r="E56" s="71">
        <v>80</v>
      </c>
      <c r="F56" s="71"/>
      <c r="G56" s="71"/>
      <c r="H56" s="71"/>
      <c r="I56" s="71">
        <f t="shared" si="2"/>
        <v>2500</v>
      </c>
      <c r="J56" s="71"/>
      <c r="K56" s="89">
        <v>2500</v>
      </c>
      <c r="L56" s="30"/>
    </row>
    <row r="57" spans="1:12" ht="63.75" customHeight="1">
      <c r="A57" s="87" t="s">
        <v>145</v>
      </c>
      <c r="B57" s="92" t="s">
        <v>143</v>
      </c>
      <c r="C57" s="88" t="s">
        <v>158</v>
      </c>
      <c r="D57" s="88" t="s">
        <v>101</v>
      </c>
      <c r="E57" s="71">
        <v>450</v>
      </c>
      <c r="F57" s="71"/>
      <c r="G57" s="71"/>
      <c r="H57" s="71"/>
      <c r="I57" s="71">
        <f t="shared" si="2"/>
        <v>5500</v>
      </c>
      <c r="J57" s="71"/>
      <c r="K57" s="89">
        <v>5500</v>
      </c>
      <c r="L57" s="30"/>
    </row>
    <row r="58" spans="1:12" ht="57.75" customHeight="1">
      <c r="A58" s="87" t="s">
        <v>145</v>
      </c>
      <c r="B58" s="92" t="s">
        <v>143</v>
      </c>
      <c r="C58" s="88" t="s">
        <v>159</v>
      </c>
      <c r="D58" s="88" t="s">
        <v>105</v>
      </c>
      <c r="E58" s="71">
        <v>40</v>
      </c>
      <c r="F58" s="71"/>
      <c r="G58" s="71"/>
      <c r="H58" s="71"/>
      <c r="I58" s="71">
        <f t="shared" si="2"/>
        <v>2120</v>
      </c>
      <c r="J58" s="71"/>
      <c r="K58" s="89">
        <v>2120</v>
      </c>
      <c r="L58" s="30"/>
    </row>
    <row r="59" spans="1:12" ht="72.75" customHeight="1">
      <c r="A59" s="87" t="s">
        <v>145</v>
      </c>
      <c r="B59" s="92" t="s">
        <v>143</v>
      </c>
      <c r="C59" s="88" t="s">
        <v>160</v>
      </c>
      <c r="D59" s="88" t="s">
        <v>101</v>
      </c>
      <c r="E59" s="73">
        <v>260</v>
      </c>
      <c r="F59" s="71"/>
      <c r="G59" s="71"/>
      <c r="H59" s="71"/>
      <c r="I59" s="71">
        <f t="shared" si="2"/>
        <v>4465</v>
      </c>
      <c r="J59" s="71"/>
      <c r="K59" s="89">
        <v>4465</v>
      </c>
      <c r="L59" s="30"/>
    </row>
    <row r="60" spans="1:12" ht="57" customHeight="1">
      <c r="A60" s="87" t="s">
        <v>145</v>
      </c>
      <c r="B60" s="92" t="s">
        <v>143</v>
      </c>
      <c r="C60" s="88" t="s">
        <v>161</v>
      </c>
      <c r="D60" s="88" t="s">
        <v>108</v>
      </c>
      <c r="E60" s="73">
        <v>30</v>
      </c>
      <c r="F60" s="71"/>
      <c r="G60" s="71"/>
      <c r="H60" s="71"/>
      <c r="I60" s="71">
        <f t="shared" si="2"/>
        <v>603</v>
      </c>
      <c r="J60" s="71"/>
      <c r="K60" s="89">
        <v>603</v>
      </c>
      <c r="L60" s="30"/>
    </row>
    <row r="61" spans="1:12" ht="60" customHeight="1">
      <c r="A61" s="87" t="s">
        <v>162</v>
      </c>
      <c r="B61" s="92" t="s">
        <v>163</v>
      </c>
      <c r="C61" s="90" t="s">
        <v>164</v>
      </c>
      <c r="D61" s="5" t="s">
        <v>165</v>
      </c>
      <c r="E61" s="71">
        <v>50</v>
      </c>
      <c r="F61" s="71"/>
      <c r="G61" s="71"/>
      <c r="H61" s="71"/>
      <c r="I61" s="71">
        <f t="shared" si="2"/>
        <v>3020</v>
      </c>
      <c r="J61" s="71"/>
      <c r="K61" s="91">
        <v>3020</v>
      </c>
      <c r="L61" s="30"/>
    </row>
    <row r="62" spans="1:12" ht="60" customHeight="1">
      <c r="A62" s="87" t="s">
        <v>162</v>
      </c>
      <c r="B62" s="92" t="s">
        <v>163</v>
      </c>
      <c r="C62" s="90" t="s">
        <v>166</v>
      </c>
      <c r="D62" s="5" t="s">
        <v>167</v>
      </c>
      <c r="E62" s="71">
        <v>60</v>
      </c>
      <c r="F62" s="71"/>
      <c r="G62" s="71"/>
      <c r="H62" s="71"/>
      <c r="I62" s="71">
        <f t="shared" si="2"/>
        <v>3064</v>
      </c>
      <c r="J62" s="71"/>
      <c r="K62" s="91">
        <v>3064</v>
      </c>
      <c r="L62" s="30"/>
    </row>
    <row r="63" spans="1:12" ht="60" customHeight="1">
      <c r="A63" s="87" t="s">
        <v>162</v>
      </c>
      <c r="B63" s="92" t="s">
        <v>163</v>
      </c>
      <c r="C63" s="90" t="s">
        <v>168</v>
      </c>
      <c r="D63" s="5" t="s">
        <v>169</v>
      </c>
      <c r="E63" s="71">
        <v>100</v>
      </c>
      <c r="F63" s="71"/>
      <c r="G63" s="71"/>
      <c r="H63" s="71"/>
      <c r="I63" s="71">
        <f t="shared" si="2"/>
        <v>9800</v>
      </c>
      <c r="J63" s="71"/>
      <c r="K63" s="91">
        <v>9800</v>
      </c>
      <c r="L63" s="30"/>
    </row>
    <row r="64" spans="1:12" ht="60" customHeight="1">
      <c r="A64" s="87" t="s">
        <v>162</v>
      </c>
      <c r="B64" s="92" t="s">
        <v>163</v>
      </c>
      <c r="C64" s="90" t="s">
        <v>170</v>
      </c>
      <c r="D64" s="5" t="s">
        <v>171</v>
      </c>
      <c r="E64" s="71">
        <v>120</v>
      </c>
      <c r="F64" s="71"/>
      <c r="G64" s="71"/>
      <c r="H64" s="71"/>
      <c r="I64" s="71">
        <f t="shared" si="2"/>
        <v>4260</v>
      </c>
      <c r="J64" s="71"/>
      <c r="K64" s="91">
        <v>4260</v>
      </c>
      <c r="L64" s="30"/>
    </row>
    <row r="65" spans="1:12" ht="60" customHeight="1">
      <c r="A65" s="87" t="s">
        <v>162</v>
      </c>
      <c r="B65" s="92" t="s">
        <v>163</v>
      </c>
      <c r="C65" s="90" t="s">
        <v>172</v>
      </c>
      <c r="D65" s="5" t="s">
        <v>153</v>
      </c>
      <c r="E65" s="71">
        <v>125</v>
      </c>
      <c r="F65" s="71"/>
      <c r="G65" s="71"/>
      <c r="H65" s="71"/>
      <c r="I65" s="71">
        <f t="shared" si="2"/>
        <v>1637</v>
      </c>
      <c r="J65" s="71"/>
      <c r="K65" s="91">
        <v>1637</v>
      </c>
      <c r="L65" s="30"/>
    </row>
    <row r="66" spans="1:12" ht="60" customHeight="1">
      <c r="A66" s="87" t="s">
        <v>162</v>
      </c>
      <c r="B66" s="92" t="s">
        <v>163</v>
      </c>
      <c r="C66" s="90" t="s">
        <v>173</v>
      </c>
      <c r="D66" s="5" t="s">
        <v>94</v>
      </c>
      <c r="E66" s="71">
        <v>80</v>
      </c>
      <c r="F66" s="71"/>
      <c r="G66" s="71"/>
      <c r="H66" s="71"/>
      <c r="I66" s="71">
        <f t="shared" si="2"/>
        <v>4005</v>
      </c>
      <c r="J66" s="71"/>
      <c r="K66" s="91">
        <v>4005</v>
      </c>
      <c r="L66" s="30"/>
    </row>
    <row r="67" spans="1:12" ht="60" customHeight="1">
      <c r="A67" s="87" t="s">
        <v>162</v>
      </c>
      <c r="B67" s="92" t="s">
        <v>163</v>
      </c>
      <c r="C67" s="90" t="s">
        <v>174</v>
      </c>
      <c r="D67" s="5" t="s">
        <v>113</v>
      </c>
      <c r="E67" s="71">
        <v>80</v>
      </c>
      <c r="F67" s="71"/>
      <c r="G67" s="71"/>
      <c r="H67" s="71"/>
      <c r="I67" s="71">
        <f t="shared" si="2"/>
        <v>3847</v>
      </c>
      <c r="J67" s="71"/>
      <c r="K67" s="91">
        <v>3847</v>
      </c>
      <c r="L67" s="30"/>
    </row>
    <row r="68" spans="1:12" ht="60" customHeight="1">
      <c r="A68" s="87" t="s">
        <v>162</v>
      </c>
      <c r="B68" s="92" t="s">
        <v>163</v>
      </c>
      <c r="C68" s="90" t="s">
        <v>175</v>
      </c>
      <c r="D68" s="5" t="s">
        <v>176</v>
      </c>
      <c r="E68" s="71">
        <v>74</v>
      </c>
      <c r="F68" s="71"/>
      <c r="G68" s="71"/>
      <c r="H68" s="71"/>
      <c r="I68" s="71">
        <f t="shared" si="2"/>
        <v>3474</v>
      </c>
      <c r="J68" s="71"/>
      <c r="K68" s="91">
        <v>3474</v>
      </c>
      <c r="L68" s="30"/>
    </row>
    <row r="69" spans="1:12" ht="60" customHeight="1">
      <c r="A69" s="87" t="s">
        <v>162</v>
      </c>
      <c r="B69" s="92" t="s">
        <v>163</v>
      </c>
      <c r="C69" s="90" t="s">
        <v>177</v>
      </c>
      <c r="D69" s="5" t="s">
        <v>113</v>
      </c>
      <c r="E69" s="71">
        <v>320</v>
      </c>
      <c r="F69" s="71"/>
      <c r="G69" s="71"/>
      <c r="H69" s="71"/>
      <c r="I69" s="71">
        <f t="shared" si="2"/>
        <v>5270</v>
      </c>
      <c r="J69" s="71"/>
      <c r="K69" s="91">
        <v>5270</v>
      </c>
      <c r="L69" s="30"/>
    </row>
    <row r="70" spans="1:12" ht="60" customHeight="1">
      <c r="A70" s="87" t="s">
        <v>162</v>
      </c>
      <c r="B70" s="92" t="s">
        <v>163</v>
      </c>
      <c r="C70" s="90" t="s">
        <v>178</v>
      </c>
      <c r="D70" s="5" t="s">
        <v>94</v>
      </c>
      <c r="E70" s="71">
        <v>65</v>
      </c>
      <c r="F70" s="71"/>
      <c r="G70" s="71"/>
      <c r="H70" s="71"/>
      <c r="I70" s="71">
        <f t="shared" si="2"/>
        <v>2592</v>
      </c>
      <c r="J70" s="71"/>
      <c r="K70" s="91">
        <v>2592</v>
      </c>
      <c r="L70" s="30"/>
    </row>
    <row r="71" spans="1:12" ht="60" customHeight="1">
      <c r="A71" s="87" t="s">
        <v>162</v>
      </c>
      <c r="B71" s="92" t="s">
        <v>163</v>
      </c>
      <c r="C71" s="90" t="s">
        <v>179</v>
      </c>
      <c r="D71" s="5" t="s">
        <v>171</v>
      </c>
      <c r="E71" s="71">
        <v>20</v>
      </c>
      <c r="F71" s="71"/>
      <c r="G71" s="71"/>
      <c r="H71" s="71"/>
      <c r="I71" s="71">
        <f t="shared" si="2"/>
        <v>540</v>
      </c>
      <c r="J71" s="71"/>
      <c r="K71" s="91">
        <v>540</v>
      </c>
      <c r="L71" s="30"/>
    </row>
    <row r="72" spans="1:12" ht="60" customHeight="1">
      <c r="A72" s="87" t="s">
        <v>162</v>
      </c>
      <c r="B72" s="92" t="s">
        <v>163</v>
      </c>
      <c r="C72" s="90" t="s">
        <v>180</v>
      </c>
      <c r="D72" s="5" t="s">
        <v>108</v>
      </c>
      <c r="E72" s="71">
        <v>80</v>
      </c>
      <c r="F72" s="71"/>
      <c r="G72" s="71"/>
      <c r="H72" s="71"/>
      <c r="I72" s="71">
        <f t="shared" si="2"/>
        <v>1822</v>
      </c>
      <c r="J72" s="71"/>
      <c r="K72" s="91">
        <v>1822</v>
      </c>
      <c r="L72" s="30"/>
    </row>
    <row r="73" spans="1:12" ht="60" customHeight="1">
      <c r="A73" s="87" t="s">
        <v>162</v>
      </c>
      <c r="B73" s="92" t="s">
        <v>163</v>
      </c>
      <c r="C73" s="90" t="s">
        <v>181</v>
      </c>
      <c r="D73" s="5" t="s">
        <v>108</v>
      </c>
      <c r="E73" s="71">
        <v>60</v>
      </c>
      <c r="F73" s="71"/>
      <c r="G73" s="71"/>
      <c r="H73" s="71"/>
      <c r="I73" s="71">
        <f t="shared" si="2"/>
        <v>886</v>
      </c>
      <c r="J73" s="71"/>
      <c r="K73" s="91">
        <v>886</v>
      </c>
      <c r="L73" s="30"/>
    </row>
    <row r="74" spans="1:12" ht="60" customHeight="1">
      <c r="A74" s="87" t="s">
        <v>162</v>
      </c>
      <c r="B74" s="92" t="s">
        <v>163</v>
      </c>
      <c r="C74" s="90" t="s">
        <v>182</v>
      </c>
      <c r="D74" s="5" t="s">
        <v>176</v>
      </c>
      <c r="E74" s="71">
        <v>65</v>
      </c>
      <c r="F74" s="71"/>
      <c r="G74" s="71"/>
      <c r="H74" s="71"/>
      <c r="I74" s="71">
        <f t="shared" si="2"/>
        <v>4457</v>
      </c>
      <c r="J74" s="71"/>
      <c r="K74" s="91">
        <v>4457</v>
      </c>
      <c r="L74" s="30"/>
    </row>
    <row r="75" spans="1:12" ht="60" customHeight="1">
      <c r="A75" s="87" t="s">
        <v>162</v>
      </c>
      <c r="B75" s="92" t="s">
        <v>163</v>
      </c>
      <c r="C75" s="90" t="s">
        <v>183</v>
      </c>
      <c r="D75" s="5" t="s">
        <v>113</v>
      </c>
      <c r="E75" s="71">
        <v>60</v>
      </c>
      <c r="F75" s="71"/>
      <c r="G75" s="71"/>
      <c r="H75" s="71"/>
      <c r="I75" s="71">
        <f t="shared" si="2"/>
        <v>2349</v>
      </c>
      <c r="J75" s="71"/>
      <c r="K75" s="91">
        <v>2349</v>
      </c>
      <c r="L75" s="30"/>
    </row>
    <row r="76" spans="1:12" ht="60" customHeight="1">
      <c r="A76" s="87" t="s">
        <v>162</v>
      </c>
      <c r="B76" s="92" t="s">
        <v>163</v>
      </c>
      <c r="C76" s="90" t="s">
        <v>184</v>
      </c>
      <c r="D76" s="5" t="s">
        <v>113</v>
      </c>
      <c r="E76" s="71">
        <v>20</v>
      </c>
      <c r="F76" s="71"/>
      <c r="G76" s="71"/>
      <c r="H76" s="71"/>
      <c r="I76" s="71">
        <f t="shared" si="2"/>
        <v>338</v>
      </c>
      <c r="J76" s="71"/>
      <c r="K76" s="91">
        <v>338</v>
      </c>
      <c r="L76" s="30"/>
    </row>
    <row r="77" spans="1:12" ht="60" customHeight="1">
      <c r="A77" s="87" t="s">
        <v>162</v>
      </c>
      <c r="B77" s="92" t="s">
        <v>163</v>
      </c>
      <c r="C77" s="90" t="s">
        <v>185</v>
      </c>
      <c r="D77" s="5" t="s">
        <v>113</v>
      </c>
      <c r="E77" s="71">
        <v>100</v>
      </c>
      <c r="F77" s="71"/>
      <c r="G77" s="71"/>
      <c r="H77" s="71"/>
      <c r="I77" s="71">
        <f t="shared" si="2"/>
        <v>3815</v>
      </c>
      <c r="J77" s="71"/>
      <c r="K77" s="91">
        <v>3815</v>
      </c>
      <c r="L77" s="30"/>
    </row>
    <row r="78" spans="1:12" ht="66.75" customHeight="1">
      <c r="A78" s="87" t="s">
        <v>162</v>
      </c>
      <c r="B78" s="92" t="s">
        <v>163</v>
      </c>
      <c r="C78" s="90" t="s">
        <v>186</v>
      </c>
      <c r="D78" s="5" t="s">
        <v>94</v>
      </c>
      <c r="E78" s="71">
        <v>30</v>
      </c>
      <c r="F78" s="71"/>
      <c r="G78" s="71"/>
      <c r="H78" s="71"/>
      <c r="I78" s="71">
        <f t="shared" si="2"/>
        <v>2269</v>
      </c>
      <c r="J78" s="71"/>
      <c r="K78" s="91">
        <v>2269</v>
      </c>
      <c r="L78" s="30"/>
    </row>
    <row r="79" spans="1:12" ht="60" customHeight="1">
      <c r="A79" s="87" t="s">
        <v>162</v>
      </c>
      <c r="B79" s="92" t="s">
        <v>163</v>
      </c>
      <c r="C79" s="90" t="s">
        <v>187</v>
      </c>
      <c r="D79" s="5" t="s">
        <v>113</v>
      </c>
      <c r="E79" s="71">
        <v>50</v>
      </c>
      <c r="F79" s="71"/>
      <c r="G79" s="71"/>
      <c r="H79" s="71"/>
      <c r="I79" s="71">
        <f t="shared" si="2"/>
        <v>2235</v>
      </c>
      <c r="J79" s="71"/>
      <c r="K79" s="91">
        <v>2235</v>
      </c>
      <c r="L79" s="30"/>
    </row>
    <row r="80" spans="1:12" ht="60" customHeight="1">
      <c r="A80" s="87" t="s">
        <v>162</v>
      </c>
      <c r="B80" s="92" t="s">
        <v>163</v>
      </c>
      <c r="C80" s="90" t="s">
        <v>188</v>
      </c>
      <c r="D80" s="5" t="s">
        <v>105</v>
      </c>
      <c r="E80" s="71">
        <v>150</v>
      </c>
      <c r="F80" s="71"/>
      <c r="G80" s="71"/>
      <c r="H80" s="71"/>
      <c r="I80" s="71">
        <f t="shared" si="2"/>
        <v>3800</v>
      </c>
      <c r="J80" s="71"/>
      <c r="K80" s="91">
        <v>3800</v>
      </c>
      <c r="L80" s="30"/>
    </row>
    <row r="81" spans="1:12" ht="60" customHeight="1">
      <c r="A81" s="87" t="s">
        <v>162</v>
      </c>
      <c r="B81" s="92" t="s">
        <v>163</v>
      </c>
      <c r="C81" s="90" t="s">
        <v>189</v>
      </c>
      <c r="D81" s="5" t="s">
        <v>108</v>
      </c>
      <c r="E81" s="71">
        <v>10</v>
      </c>
      <c r="F81" s="71"/>
      <c r="G81" s="71"/>
      <c r="H81" s="71"/>
      <c r="I81" s="71">
        <f t="shared" si="2"/>
        <v>753</v>
      </c>
      <c r="J81" s="71"/>
      <c r="K81" s="91">
        <v>753</v>
      </c>
      <c r="L81" s="30"/>
    </row>
    <row r="82" spans="1:12" ht="60" customHeight="1">
      <c r="A82" s="87" t="s">
        <v>162</v>
      </c>
      <c r="B82" s="92" t="s">
        <v>163</v>
      </c>
      <c r="C82" s="90" t="s">
        <v>190</v>
      </c>
      <c r="D82" s="5" t="s">
        <v>191</v>
      </c>
      <c r="E82" s="71">
        <v>18</v>
      </c>
      <c r="F82" s="71"/>
      <c r="G82" s="71"/>
      <c r="H82" s="71"/>
      <c r="I82" s="71">
        <f t="shared" si="2"/>
        <v>2230</v>
      </c>
      <c r="J82" s="71"/>
      <c r="K82" s="91">
        <v>2230</v>
      </c>
      <c r="L82" s="30"/>
    </row>
    <row r="83" spans="1:12" ht="49.5" customHeight="1">
      <c r="A83" s="87" t="s">
        <v>162</v>
      </c>
      <c r="B83" s="92" t="s">
        <v>163</v>
      </c>
      <c r="C83" s="90" t="s">
        <v>192</v>
      </c>
      <c r="D83" s="5" t="s">
        <v>103</v>
      </c>
      <c r="E83" s="71">
        <v>40</v>
      </c>
      <c r="F83" s="71"/>
      <c r="G83" s="71"/>
      <c r="H83" s="71"/>
      <c r="I83" s="71">
        <f t="shared" si="2"/>
        <v>2500</v>
      </c>
      <c r="J83" s="71"/>
      <c r="K83" s="91">
        <v>2500</v>
      </c>
      <c r="L83" s="30"/>
    </row>
    <row r="84" spans="1:12" ht="60" customHeight="1">
      <c r="A84" s="87" t="s">
        <v>162</v>
      </c>
      <c r="B84" s="92" t="s">
        <v>163</v>
      </c>
      <c r="C84" s="90" t="s">
        <v>193</v>
      </c>
      <c r="D84" s="5" t="s">
        <v>133</v>
      </c>
      <c r="E84" s="71">
        <v>70</v>
      </c>
      <c r="F84" s="71"/>
      <c r="G84" s="71"/>
      <c r="H84" s="71"/>
      <c r="I84" s="71">
        <f t="shared" si="2"/>
        <v>9000</v>
      </c>
      <c r="J84" s="71"/>
      <c r="K84" s="91">
        <v>9000</v>
      </c>
      <c r="L84" s="30"/>
    </row>
    <row r="85" spans="1:12" ht="60" customHeight="1">
      <c r="A85" s="87" t="s">
        <v>162</v>
      </c>
      <c r="B85" s="92" t="s">
        <v>163</v>
      </c>
      <c r="C85" s="90" t="s">
        <v>194</v>
      </c>
      <c r="D85" s="5" t="s">
        <v>176</v>
      </c>
      <c r="E85" s="71">
        <v>30</v>
      </c>
      <c r="F85" s="71"/>
      <c r="G85" s="71"/>
      <c r="H85" s="71"/>
      <c r="I85" s="71">
        <f t="shared" si="2"/>
        <v>1242</v>
      </c>
      <c r="J85" s="71"/>
      <c r="K85" s="91">
        <v>1242</v>
      </c>
      <c r="L85" s="30"/>
    </row>
    <row r="86" spans="1:12" ht="60" customHeight="1">
      <c r="A86" s="87" t="s">
        <v>162</v>
      </c>
      <c r="B86" s="92" t="s">
        <v>163</v>
      </c>
      <c r="C86" s="90" t="s">
        <v>195</v>
      </c>
      <c r="D86" s="5" t="s">
        <v>94</v>
      </c>
      <c r="E86" s="71">
        <v>170</v>
      </c>
      <c r="F86" s="71"/>
      <c r="G86" s="71"/>
      <c r="H86" s="71"/>
      <c r="I86" s="71">
        <f t="shared" si="2"/>
        <v>5252</v>
      </c>
      <c r="J86" s="71"/>
      <c r="K86" s="91">
        <v>5252</v>
      </c>
      <c r="L86" s="30"/>
    </row>
    <row r="87" spans="1:12" ht="60" customHeight="1">
      <c r="A87" s="87" t="s">
        <v>196</v>
      </c>
      <c r="B87" s="92" t="s">
        <v>163</v>
      </c>
      <c r="C87" s="90" t="s">
        <v>197</v>
      </c>
      <c r="D87" s="5" t="s">
        <v>94</v>
      </c>
      <c r="E87" s="71">
        <v>50</v>
      </c>
      <c r="F87" s="71"/>
      <c r="G87" s="71"/>
      <c r="H87" s="71"/>
      <c r="I87" s="71">
        <f t="shared" si="2"/>
        <v>1992</v>
      </c>
      <c r="J87" s="71"/>
      <c r="K87" s="91">
        <v>1992</v>
      </c>
      <c r="L87" s="30"/>
    </row>
    <row r="88" spans="1:12" ht="60" customHeight="1">
      <c r="A88" s="87" t="s">
        <v>196</v>
      </c>
      <c r="B88" s="92" t="s">
        <v>163</v>
      </c>
      <c r="C88" s="90" t="s">
        <v>198</v>
      </c>
      <c r="D88" s="5" t="s">
        <v>199</v>
      </c>
      <c r="E88" s="71">
        <v>70</v>
      </c>
      <c r="F88" s="71"/>
      <c r="G88" s="71"/>
      <c r="H88" s="71"/>
      <c r="I88" s="71">
        <f t="shared" si="2"/>
        <v>2004</v>
      </c>
      <c r="J88" s="71"/>
      <c r="K88" s="91">
        <v>2004</v>
      </c>
      <c r="L88" s="30"/>
    </row>
    <row r="89" spans="1:12" ht="60" customHeight="1">
      <c r="A89" s="87" t="s">
        <v>196</v>
      </c>
      <c r="B89" s="92" t="s">
        <v>163</v>
      </c>
      <c r="C89" s="90" t="s">
        <v>200</v>
      </c>
      <c r="D89" s="5" t="s">
        <v>199</v>
      </c>
      <c r="E89" s="71">
        <v>120</v>
      </c>
      <c r="F89" s="71"/>
      <c r="G89" s="71"/>
      <c r="H89" s="71"/>
      <c r="I89" s="71">
        <f t="shared" si="2"/>
        <v>2972</v>
      </c>
      <c r="J89" s="71"/>
      <c r="K89" s="91">
        <v>2972</v>
      </c>
      <c r="L89" s="30"/>
    </row>
    <row r="90" spans="1:12" ht="60" customHeight="1">
      <c r="A90" s="87" t="s">
        <v>196</v>
      </c>
      <c r="B90" s="92" t="s">
        <v>163</v>
      </c>
      <c r="C90" s="90" t="s">
        <v>201</v>
      </c>
      <c r="D90" s="5" t="s">
        <v>108</v>
      </c>
      <c r="E90" s="71">
        <v>70</v>
      </c>
      <c r="F90" s="71"/>
      <c r="G90" s="71"/>
      <c r="H90" s="71"/>
      <c r="I90" s="71">
        <f t="shared" si="2"/>
        <v>5289</v>
      </c>
      <c r="J90" s="71"/>
      <c r="K90" s="91">
        <v>5289</v>
      </c>
      <c r="L90" s="30"/>
    </row>
    <row r="91" spans="1:12" ht="60" customHeight="1">
      <c r="A91" s="87" t="s">
        <v>196</v>
      </c>
      <c r="B91" s="92" t="s">
        <v>163</v>
      </c>
      <c r="C91" s="90" t="s">
        <v>202</v>
      </c>
      <c r="D91" s="5" t="s">
        <v>199</v>
      </c>
      <c r="E91" s="71">
        <v>30</v>
      </c>
      <c r="F91" s="71"/>
      <c r="G91" s="71"/>
      <c r="H91" s="71"/>
      <c r="I91" s="71">
        <f t="shared" si="2"/>
        <v>800</v>
      </c>
      <c r="J91" s="71"/>
      <c r="K91" s="91">
        <v>800</v>
      </c>
      <c r="L91" s="30"/>
    </row>
    <row r="92" spans="1:12" ht="60" customHeight="1">
      <c r="A92" s="87" t="s">
        <v>196</v>
      </c>
      <c r="B92" s="92" t="s">
        <v>163</v>
      </c>
      <c r="C92" s="90" t="s">
        <v>203</v>
      </c>
      <c r="D92" s="5" t="s">
        <v>94</v>
      </c>
      <c r="E92" s="71">
        <v>120</v>
      </c>
      <c r="F92" s="71"/>
      <c r="G92" s="71"/>
      <c r="H92" s="71"/>
      <c r="I92" s="71">
        <f t="shared" si="2"/>
        <v>1106</v>
      </c>
      <c r="J92" s="71"/>
      <c r="K92" s="91">
        <v>1106</v>
      </c>
      <c r="L92" s="30"/>
    </row>
    <row r="93" spans="1:12" ht="60" customHeight="1">
      <c r="A93" s="87" t="s">
        <v>196</v>
      </c>
      <c r="B93" s="92" t="s">
        <v>163</v>
      </c>
      <c r="C93" s="90" t="s">
        <v>204</v>
      </c>
      <c r="D93" s="5" t="s">
        <v>94</v>
      </c>
      <c r="E93" s="71">
        <v>70</v>
      </c>
      <c r="F93" s="71"/>
      <c r="G93" s="71"/>
      <c r="H93" s="71"/>
      <c r="I93" s="71">
        <f t="shared" si="2"/>
        <v>1851</v>
      </c>
      <c r="J93" s="71"/>
      <c r="K93" s="91">
        <v>1851</v>
      </c>
      <c r="L93" s="30"/>
    </row>
    <row r="94" spans="1:12" ht="60" customHeight="1">
      <c r="A94" s="87" t="s">
        <v>196</v>
      </c>
      <c r="B94" s="92" t="s">
        <v>163</v>
      </c>
      <c r="C94" s="90" t="s">
        <v>205</v>
      </c>
      <c r="D94" s="5" t="s">
        <v>105</v>
      </c>
      <c r="E94" s="71">
        <v>125</v>
      </c>
      <c r="F94" s="71"/>
      <c r="G94" s="71"/>
      <c r="H94" s="71"/>
      <c r="I94" s="71">
        <f t="shared" si="2"/>
        <v>7570</v>
      </c>
      <c r="J94" s="71"/>
      <c r="K94" s="91">
        <v>7570</v>
      </c>
      <c r="L94" s="30"/>
    </row>
    <row r="95" spans="1:12" ht="53.25" customHeight="1">
      <c r="A95" s="87" t="s">
        <v>196</v>
      </c>
      <c r="B95" s="92" t="s">
        <v>163</v>
      </c>
      <c r="C95" s="90" t="s">
        <v>206</v>
      </c>
      <c r="D95" s="5" t="s">
        <v>105</v>
      </c>
      <c r="E95" s="71">
        <v>25</v>
      </c>
      <c r="F95" s="71"/>
      <c r="G95" s="71"/>
      <c r="H95" s="71"/>
      <c r="I95" s="71">
        <f t="shared" si="2"/>
        <v>648</v>
      </c>
      <c r="J95" s="71"/>
      <c r="K95" s="91">
        <v>648</v>
      </c>
      <c r="L95" s="30"/>
    </row>
    <row r="96" spans="1:12" ht="54.75" customHeight="1">
      <c r="A96" s="87" t="s">
        <v>196</v>
      </c>
      <c r="B96" s="92" t="s">
        <v>163</v>
      </c>
      <c r="C96" s="90" t="s">
        <v>207</v>
      </c>
      <c r="D96" s="5" t="s">
        <v>128</v>
      </c>
      <c r="E96" s="71">
        <v>50</v>
      </c>
      <c r="F96" s="71"/>
      <c r="G96" s="71"/>
      <c r="H96" s="71"/>
      <c r="I96" s="71">
        <f t="shared" si="2"/>
        <v>1150</v>
      </c>
      <c r="J96" s="71"/>
      <c r="K96" s="91">
        <v>1150</v>
      </c>
      <c r="L96" s="30"/>
    </row>
    <row r="97" spans="1:12" ht="60" customHeight="1">
      <c r="A97" s="87" t="s">
        <v>196</v>
      </c>
      <c r="B97" s="92" t="s">
        <v>163</v>
      </c>
      <c r="C97" s="90" t="s">
        <v>208</v>
      </c>
      <c r="D97" s="5" t="s">
        <v>105</v>
      </c>
      <c r="E97" s="71">
        <v>50</v>
      </c>
      <c r="F97" s="71"/>
      <c r="G97" s="71"/>
      <c r="H97" s="71"/>
      <c r="I97" s="71">
        <f t="shared" si="2"/>
        <v>1295</v>
      </c>
      <c r="J97" s="71"/>
      <c r="K97" s="91">
        <v>1295</v>
      </c>
      <c r="L97" s="30"/>
    </row>
    <row r="98" spans="1:12" ht="60" customHeight="1">
      <c r="A98" s="87" t="s">
        <v>196</v>
      </c>
      <c r="B98" s="92" t="s">
        <v>163</v>
      </c>
      <c r="C98" s="90" t="s">
        <v>209</v>
      </c>
      <c r="D98" s="5" t="s">
        <v>108</v>
      </c>
      <c r="E98" s="71">
        <v>120</v>
      </c>
      <c r="F98" s="71"/>
      <c r="G98" s="71"/>
      <c r="H98" s="71"/>
      <c r="I98" s="71">
        <f t="shared" si="2"/>
        <v>3454</v>
      </c>
      <c r="J98" s="71"/>
      <c r="K98" s="91">
        <v>3454</v>
      </c>
      <c r="L98" s="30"/>
    </row>
    <row r="99" spans="1:12" ht="60" customHeight="1">
      <c r="A99" s="87" t="s">
        <v>196</v>
      </c>
      <c r="B99" s="92" t="s">
        <v>163</v>
      </c>
      <c r="C99" s="90" t="s">
        <v>210</v>
      </c>
      <c r="D99" s="5" t="s">
        <v>176</v>
      </c>
      <c r="E99" s="71">
        <v>80</v>
      </c>
      <c r="F99" s="71"/>
      <c r="G99" s="71"/>
      <c r="H99" s="71"/>
      <c r="I99" s="71">
        <f t="shared" si="2"/>
        <v>3579</v>
      </c>
      <c r="J99" s="71"/>
      <c r="K99" s="91">
        <v>3579</v>
      </c>
      <c r="L99" s="30"/>
    </row>
    <row r="100" spans="1:12" ht="60" customHeight="1">
      <c r="A100" s="87" t="s">
        <v>196</v>
      </c>
      <c r="B100" s="92" t="s">
        <v>163</v>
      </c>
      <c r="C100" s="90" t="s">
        <v>211</v>
      </c>
      <c r="D100" s="5" t="s">
        <v>101</v>
      </c>
      <c r="E100" s="71">
        <v>70</v>
      </c>
      <c r="F100" s="71"/>
      <c r="G100" s="71"/>
      <c r="H100" s="71"/>
      <c r="I100" s="71">
        <f t="shared" si="2"/>
        <v>4140</v>
      </c>
      <c r="J100" s="71"/>
      <c r="K100" s="91">
        <v>4140</v>
      </c>
      <c r="L100" s="30"/>
    </row>
    <row r="101" spans="1:12" ht="60" customHeight="1">
      <c r="A101" s="87" t="s">
        <v>196</v>
      </c>
      <c r="B101" s="92" t="s">
        <v>163</v>
      </c>
      <c r="C101" s="90" t="s">
        <v>212</v>
      </c>
      <c r="D101" s="5" t="s">
        <v>137</v>
      </c>
      <c r="E101" s="71">
        <v>100</v>
      </c>
      <c r="F101" s="71"/>
      <c r="G101" s="71"/>
      <c r="H101" s="71"/>
      <c r="I101" s="71">
        <f t="shared" si="2"/>
        <v>9900</v>
      </c>
      <c r="J101" s="71"/>
      <c r="K101" s="91">
        <v>9900</v>
      </c>
      <c r="L101" s="30"/>
    </row>
    <row r="102" spans="1:12" ht="60" customHeight="1">
      <c r="A102" s="87" t="s">
        <v>196</v>
      </c>
      <c r="B102" s="92" t="s">
        <v>163</v>
      </c>
      <c r="C102" s="90" t="s">
        <v>213</v>
      </c>
      <c r="D102" s="5" t="s">
        <v>124</v>
      </c>
      <c r="E102" s="71">
        <v>70</v>
      </c>
      <c r="F102" s="71"/>
      <c r="G102" s="71"/>
      <c r="H102" s="71"/>
      <c r="I102" s="71">
        <f t="shared" si="2"/>
        <v>3500</v>
      </c>
      <c r="J102" s="71"/>
      <c r="K102" s="91">
        <v>3500</v>
      </c>
      <c r="L102" s="30"/>
    </row>
    <row r="103" spans="1:12" ht="60" customHeight="1">
      <c r="A103" s="87" t="s">
        <v>196</v>
      </c>
      <c r="B103" s="92" t="s">
        <v>163</v>
      </c>
      <c r="C103" s="90" t="s">
        <v>214</v>
      </c>
      <c r="D103" s="5" t="s">
        <v>94</v>
      </c>
      <c r="E103" s="71">
        <v>160</v>
      </c>
      <c r="F103" s="71"/>
      <c r="G103" s="71"/>
      <c r="H103" s="71"/>
      <c r="I103" s="71">
        <f t="shared" si="2"/>
        <v>2064</v>
      </c>
      <c r="J103" s="71"/>
      <c r="K103" s="91">
        <v>2064</v>
      </c>
      <c r="L103" s="30"/>
    </row>
    <row r="104" spans="1:12" ht="60" customHeight="1">
      <c r="A104" s="87" t="s">
        <v>196</v>
      </c>
      <c r="B104" s="92" t="s">
        <v>163</v>
      </c>
      <c r="C104" s="90" t="s">
        <v>215</v>
      </c>
      <c r="D104" s="5" t="s">
        <v>105</v>
      </c>
      <c r="E104" s="71">
        <v>40</v>
      </c>
      <c r="F104" s="71"/>
      <c r="G104" s="71"/>
      <c r="H104" s="71"/>
      <c r="I104" s="71">
        <f t="shared" si="2"/>
        <v>692</v>
      </c>
      <c r="J104" s="71"/>
      <c r="K104" s="91">
        <v>692</v>
      </c>
      <c r="L104" s="30"/>
    </row>
    <row r="105" spans="1:12" ht="51" customHeight="1">
      <c r="A105" s="87" t="s">
        <v>196</v>
      </c>
      <c r="B105" s="92" t="s">
        <v>163</v>
      </c>
      <c r="C105" s="90" t="s">
        <v>216</v>
      </c>
      <c r="D105" s="5" t="s">
        <v>105</v>
      </c>
      <c r="E105" s="71">
        <v>80</v>
      </c>
      <c r="F105" s="71"/>
      <c r="G105" s="71"/>
      <c r="H105" s="71"/>
      <c r="I105" s="71">
        <f t="shared" si="2"/>
        <v>1384</v>
      </c>
      <c r="J105" s="71"/>
      <c r="K105" s="91">
        <v>1384</v>
      </c>
      <c r="L105" s="30"/>
    </row>
    <row r="106" spans="1:12" ht="60" customHeight="1">
      <c r="A106" s="87" t="s">
        <v>196</v>
      </c>
      <c r="B106" s="92" t="s">
        <v>163</v>
      </c>
      <c r="C106" s="90" t="s">
        <v>217</v>
      </c>
      <c r="D106" s="5" t="s">
        <v>105</v>
      </c>
      <c r="E106" s="71">
        <v>70</v>
      </c>
      <c r="F106" s="71"/>
      <c r="G106" s="71"/>
      <c r="H106" s="71"/>
      <c r="I106" s="71">
        <f t="shared" si="2"/>
        <v>1211</v>
      </c>
      <c r="J106" s="71"/>
      <c r="K106" s="91">
        <v>1211</v>
      </c>
      <c r="L106" s="30"/>
    </row>
    <row r="107" spans="1:12" ht="60" customHeight="1">
      <c r="A107" s="87" t="s">
        <v>196</v>
      </c>
      <c r="B107" s="92" t="s">
        <v>163</v>
      </c>
      <c r="C107" s="90" t="s">
        <v>218</v>
      </c>
      <c r="D107" s="5" t="s">
        <v>139</v>
      </c>
      <c r="E107" s="71">
        <v>30</v>
      </c>
      <c r="F107" s="71"/>
      <c r="G107" s="71"/>
      <c r="H107" s="71"/>
      <c r="I107" s="71">
        <f t="shared" si="2"/>
        <v>489</v>
      </c>
      <c r="J107" s="71"/>
      <c r="K107" s="91">
        <v>489</v>
      </c>
      <c r="L107" s="30"/>
    </row>
    <row r="108" spans="1:12" ht="60" customHeight="1">
      <c r="A108" s="87" t="s">
        <v>196</v>
      </c>
      <c r="B108" s="92" t="s">
        <v>163</v>
      </c>
      <c r="C108" s="90" t="s">
        <v>219</v>
      </c>
      <c r="D108" s="5" t="s">
        <v>94</v>
      </c>
      <c r="E108" s="71">
        <v>94</v>
      </c>
      <c r="F108" s="71"/>
      <c r="G108" s="71"/>
      <c r="H108" s="71"/>
      <c r="I108" s="71">
        <f t="shared" si="2"/>
        <v>5245</v>
      </c>
      <c r="J108" s="71"/>
      <c r="K108" s="91">
        <v>5245</v>
      </c>
      <c r="L108" s="30"/>
    </row>
    <row r="109" spans="1:12" ht="60" customHeight="1">
      <c r="A109" s="87" t="s">
        <v>196</v>
      </c>
      <c r="B109" s="92" t="s">
        <v>163</v>
      </c>
      <c r="C109" s="90" t="s">
        <v>220</v>
      </c>
      <c r="D109" s="5" t="s">
        <v>113</v>
      </c>
      <c r="E109" s="71">
        <v>35</v>
      </c>
      <c r="F109" s="71"/>
      <c r="G109" s="71"/>
      <c r="H109" s="71"/>
      <c r="I109" s="71">
        <f t="shared" si="2"/>
        <v>1267</v>
      </c>
      <c r="J109" s="71"/>
      <c r="K109" s="91">
        <v>1267</v>
      </c>
      <c r="L109" s="30"/>
    </row>
    <row r="110" spans="1:12" ht="51.75" customHeight="1">
      <c r="A110" s="87" t="s">
        <v>196</v>
      </c>
      <c r="B110" s="92" t="s">
        <v>163</v>
      </c>
      <c r="C110" s="90" t="s">
        <v>221</v>
      </c>
      <c r="D110" s="5" t="s">
        <v>222</v>
      </c>
      <c r="E110" s="71">
        <v>60</v>
      </c>
      <c r="F110" s="71"/>
      <c r="G110" s="71"/>
      <c r="H110" s="71"/>
      <c r="I110" s="71">
        <f t="shared" si="2"/>
        <v>1400</v>
      </c>
      <c r="J110" s="71"/>
      <c r="K110" s="91">
        <v>1400</v>
      </c>
      <c r="L110" s="30"/>
    </row>
    <row r="111" spans="1:12" ht="53.25" customHeight="1">
      <c r="A111" s="87" t="s">
        <v>196</v>
      </c>
      <c r="B111" s="92" t="s">
        <v>163</v>
      </c>
      <c r="C111" s="90" t="s">
        <v>223</v>
      </c>
      <c r="D111" s="5" t="s">
        <v>139</v>
      </c>
      <c r="E111" s="71">
        <v>35</v>
      </c>
      <c r="F111" s="71"/>
      <c r="G111" s="71"/>
      <c r="H111" s="71"/>
      <c r="I111" s="71">
        <f t="shared" si="2"/>
        <v>1225</v>
      </c>
      <c r="J111" s="71"/>
      <c r="K111" s="91">
        <v>1225</v>
      </c>
      <c r="L111" s="30"/>
    </row>
    <row r="112" spans="1:12" ht="60" customHeight="1">
      <c r="A112" s="87" t="s">
        <v>196</v>
      </c>
      <c r="B112" s="92" t="s">
        <v>163</v>
      </c>
      <c r="C112" s="90" t="s">
        <v>224</v>
      </c>
      <c r="D112" s="5" t="s">
        <v>176</v>
      </c>
      <c r="E112" s="71">
        <v>50</v>
      </c>
      <c r="F112" s="71"/>
      <c r="G112" s="71"/>
      <c r="H112" s="71"/>
      <c r="I112" s="71">
        <f t="shared" si="2"/>
        <v>3150</v>
      </c>
      <c r="J112" s="71"/>
      <c r="K112" s="91">
        <v>3150</v>
      </c>
      <c r="L112" s="30"/>
    </row>
    <row r="113" spans="1:12" ht="60" customHeight="1">
      <c r="A113" s="87" t="s">
        <v>196</v>
      </c>
      <c r="B113" s="92" t="s">
        <v>163</v>
      </c>
      <c r="C113" s="90" t="s">
        <v>225</v>
      </c>
      <c r="D113" s="5" t="s">
        <v>176</v>
      </c>
      <c r="E113" s="71">
        <v>70</v>
      </c>
      <c r="F113" s="71"/>
      <c r="G113" s="71"/>
      <c r="H113" s="71"/>
      <c r="I113" s="71">
        <f t="shared" ref="I113:I116" si="3">K113</f>
        <v>3423</v>
      </c>
      <c r="J113" s="71"/>
      <c r="K113" s="91">
        <v>3423</v>
      </c>
      <c r="L113" s="30"/>
    </row>
    <row r="114" spans="1:12" ht="60" customHeight="1">
      <c r="A114" s="87" t="s">
        <v>196</v>
      </c>
      <c r="B114" s="92" t="s">
        <v>163</v>
      </c>
      <c r="C114" s="90" t="s">
        <v>226</v>
      </c>
      <c r="D114" s="5" t="s">
        <v>176</v>
      </c>
      <c r="E114" s="71">
        <v>50</v>
      </c>
      <c r="F114" s="71"/>
      <c r="G114" s="71"/>
      <c r="H114" s="71"/>
      <c r="I114" s="71">
        <f t="shared" si="3"/>
        <v>2830</v>
      </c>
      <c r="J114" s="71"/>
      <c r="K114" s="91">
        <v>2830</v>
      </c>
      <c r="L114" s="30"/>
    </row>
    <row r="115" spans="1:12" ht="60" customHeight="1">
      <c r="A115" s="87" t="s">
        <v>196</v>
      </c>
      <c r="B115" s="92" t="s">
        <v>163</v>
      </c>
      <c r="C115" s="90" t="s">
        <v>227</v>
      </c>
      <c r="D115" s="5" t="s">
        <v>176</v>
      </c>
      <c r="E115" s="71">
        <v>50</v>
      </c>
      <c r="F115" s="71"/>
      <c r="G115" s="71"/>
      <c r="H115" s="71"/>
      <c r="I115" s="71">
        <f t="shared" si="3"/>
        <v>2655</v>
      </c>
      <c r="J115" s="71"/>
      <c r="K115" s="91">
        <v>2655</v>
      </c>
      <c r="L115" s="30"/>
    </row>
    <row r="116" spans="1:12" ht="60" customHeight="1">
      <c r="A116" s="87" t="s">
        <v>196</v>
      </c>
      <c r="B116" s="92" t="s">
        <v>163</v>
      </c>
      <c r="C116" s="90" t="s">
        <v>228</v>
      </c>
      <c r="D116" s="5" t="s">
        <v>171</v>
      </c>
      <c r="E116" s="71">
        <v>85</v>
      </c>
      <c r="F116" s="71"/>
      <c r="G116" s="71"/>
      <c r="H116" s="71"/>
      <c r="I116" s="71">
        <f t="shared" si="3"/>
        <v>5962</v>
      </c>
      <c r="J116" s="71"/>
      <c r="K116" s="91">
        <v>5962</v>
      </c>
      <c r="L116" s="30"/>
    </row>
    <row r="117" spans="1:12" s="6" customFormat="1" ht="35.25" customHeight="1" thickBot="1">
      <c r="A117" s="67"/>
      <c r="B117" s="68"/>
      <c r="C117" s="69"/>
      <c r="D117" s="21"/>
      <c r="E117" s="74"/>
      <c r="F117" s="75"/>
      <c r="G117" s="75"/>
      <c r="H117" s="75"/>
      <c r="I117" s="76"/>
      <c r="J117" s="75"/>
      <c r="K117" s="76"/>
      <c r="L117" s="19"/>
    </row>
    <row r="118" spans="1:12" ht="17.100000000000001" customHeight="1">
      <c r="A118" s="7" t="s">
        <v>47</v>
      </c>
      <c r="C118" s="7" t="s">
        <v>48</v>
      </c>
      <c r="D118" s="17"/>
      <c r="E118" s="22" t="s">
        <v>74</v>
      </c>
      <c r="F118" s="14"/>
      <c r="G118" s="14"/>
      <c r="H118" s="12" t="s">
        <v>76</v>
      </c>
      <c r="I118" s="12"/>
      <c r="J118" s="7"/>
      <c r="K118" s="43" t="s">
        <v>230</v>
      </c>
      <c r="L118" s="8"/>
    </row>
    <row r="119" spans="1:12" s="45" customFormat="1" ht="38.25" customHeight="1">
      <c r="D119" s="11"/>
      <c r="E119" s="14" t="s">
        <v>75</v>
      </c>
      <c r="F119" s="14"/>
      <c r="G119" s="14"/>
      <c r="H119" s="14"/>
      <c r="I119" s="14"/>
      <c r="K119" s="46"/>
    </row>
    <row r="120" spans="1:12" s="45" customFormat="1" ht="20.100000000000001" customHeight="1">
      <c r="C120" s="47"/>
      <c r="D120" s="11"/>
      <c r="K120" s="46"/>
    </row>
    <row r="121" spans="1:12" s="45" customFormat="1" ht="37.5" customHeight="1">
      <c r="A121" s="93" t="s">
        <v>6</v>
      </c>
      <c r="B121" s="93"/>
      <c r="C121" s="93"/>
      <c r="D121" s="93"/>
      <c r="E121" s="93"/>
      <c r="F121" s="93"/>
      <c r="G121" s="93"/>
      <c r="H121" s="93"/>
      <c r="I121" s="93"/>
      <c r="J121" s="93"/>
      <c r="K121" s="93"/>
      <c r="L121" s="93"/>
    </row>
    <row r="122" spans="1:12" s="45" customFormat="1" ht="20.100000000000001" customHeight="1">
      <c r="A122" s="47" t="s">
        <v>4</v>
      </c>
      <c r="B122" s="47"/>
      <c r="C122" s="48"/>
      <c r="D122" s="44"/>
      <c r="F122" s="49"/>
      <c r="G122" s="49"/>
      <c r="I122" s="49"/>
      <c r="J122" s="49"/>
      <c r="K122" s="49"/>
    </row>
    <row r="123" spans="1:12" s="9" customFormat="1" ht="15.75">
      <c r="A123" s="1"/>
      <c r="B123" s="6"/>
      <c r="C123" s="6"/>
      <c r="D123" s="18"/>
      <c r="E123" s="6"/>
      <c r="F123" s="6"/>
      <c r="G123" s="6"/>
      <c r="H123" s="6"/>
      <c r="I123" s="6"/>
      <c r="J123" s="6"/>
      <c r="K123" s="6"/>
    </row>
    <row r="124" spans="1:12" s="9" customFormat="1" ht="15.75">
      <c r="A124" s="1"/>
      <c r="B124" s="6"/>
      <c r="C124" s="6"/>
      <c r="D124" s="18"/>
      <c r="E124" s="6"/>
      <c r="F124" s="6"/>
      <c r="G124" s="6"/>
      <c r="H124" s="6"/>
      <c r="I124" s="6"/>
      <c r="J124" s="6"/>
      <c r="K124" s="6"/>
    </row>
    <row r="125" spans="1:12">
      <c r="A125" s="10"/>
    </row>
  </sheetData>
  <mergeCells count="5">
    <mergeCell ref="A121:L121"/>
    <mergeCell ref="A6:K6"/>
    <mergeCell ref="A4:K4"/>
    <mergeCell ref="E2:I2"/>
    <mergeCell ref="E7:H7"/>
  </mergeCells>
  <phoneticPr fontId="2" type="noConversion"/>
  <printOptions horizontalCentered="1"/>
  <pageMargins left="0" right="0" top="1.1811023622047245" bottom="0.19685039370078741" header="0.39370078740157483"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workbookViewId="0">
      <selection sqref="A1:C1"/>
    </sheetView>
  </sheetViews>
  <sheetFormatPr defaultRowHeight="16.5"/>
  <cols>
    <col min="1" max="1" width="10.625" style="4" customWidth="1"/>
    <col min="2" max="2" width="5.625" style="4" customWidth="1"/>
    <col min="3" max="3" width="150.625" style="4" customWidth="1"/>
    <col min="4" max="16384" width="9" style="4"/>
  </cols>
  <sheetData>
    <row r="1" spans="1:17" ht="30" customHeight="1">
      <c r="A1" s="101" t="s">
        <v>49</v>
      </c>
      <c r="B1" s="101"/>
      <c r="C1" s="101"/>
      <c r="D1" s="64"/>
      <c r="E1" s="64"/>
      <c r="F1" s="64"/>
      <c r="G1" s="64"/>
      <c r="H1" s="64"/>
      <c r="I1" s="64"/>
      <c r="J1" s="64"/>
      <c r="K1" s="64"/>
      <c r="L1" s="64"/>
      <c r="M1" s="64"/>
      <c r="N1" s="64"/>
      <c r="O1" s="64"/>
      <c r="P1" s="64"/>
      <c r="Q1" s="64"/>
    </row>
    <row r="2" spans="1:17" ht="21">
      <c r="A2" s="63"/>
      <c r="B2" s="11"/>
      <c r="C2" s="11"/>
      <c r="D2" s="11"/>
      <c r="E2" s="11"/>
      <c r="F2" s="11"/>
      <c r="G2" s="11"/>
      <c r="H2" s="11"/>
      <c r="I2" s="11"/>
    </row>
    <row r="3" spans="1:17" s="53" customFormat="1" ht="20.100000000000001" customHeight="1">
      <c r="A3" s="55" t="s">
        <v>20</v>
      </c>
      <c r="B3" s="53" t="s">
        <v>19</v>
      </c>
    </row>
    <row r="4" spans="1:17" s="53" customFormat="1" ht="20.100000000000001" customHeight="1">
      <c r="A4" s="55"/>
      <c r="B4" s="53" t="s">
        <v>50</v>
      </c>
      <c r="C4" s="53" t="s">
        <v>18</v>
      </c>
    </row>
    <row r="5" spans="1:17" s="53" customFormat="1" ht="20.100000000000001" customHeight="1">
      <c r="A5" s="55"/>
      <c r="B5" s="61" t="s">
        <v>17</v>
      </c>
      <c r="C5" s="103" t="s">
        <v>16</v>
      </c>
      <c r="D5" s="103"/>
      <c r="E5" s="103"/>
      <c r="F5" s="103"/>
      <c r="G5" s="103"/>
      <c r="H5" s="103"/>
      <c r="I5" s="103"/>
      <c r="J5" s="103"/>
      <c r="K5" s="103"/>
      <c r="L5" s="103"/>
      <c r="M5" s="103"/>
      <c r="N5" s="103"/>
      <c r="O5" s="103"/>
      <c r="P5" s="103"/>
      <c r="Q5" s="103"/>
    </row>
    <row r="6" spans="1:17" s="59" customFormat="1" ht="20.100000000000001" customHeight="1">
      <c r="A6" s="62"/>
      <c r="C6" s="59" t="s">
        <v>15</v>
      </c>
    </row>
    <row r="7" spans="1:17" s="53" customFormat="1" ht="20.100000000000001" customHeight="1">
      <c r="A7" s="55" t="s">
        <v>51</v>
      </c>
      <c r="B7" s="53" t="s">
        <v>52</v>
      </c>
    </row>
    <row r="8" spans="1:17" s="53" customFormat="1" ht="20.100000000000001" customHeight="1">
      <c r="A8" s="55"/>
    </row>
    <row r="9" spans="1:17" s="53" customFormat="1" ht="20.100000000000001" customHeight="1">
      <c r="A9" s="55" t="s">
        <v>14</v>
      </c>
      <c r="B9" s="53" t="s">
        <v>53</v>
      </c>
    </row>
    <row r="10" spans="1:17" s="53" customFormat="1" ht="20.100000000000001" customHeight="1">
      <c r="A10" s="55"/>
      <c r="B10" s="61" t="s">
        <v>54</v>
      </c>
      <c r="C10" s="103" t="s">
        <v>13</v>
      </c>
      <c r="D10" s="103"/>
      <c r="E10" s="103"/>
      <c r="F10" s="103"/>
      <c r="G10" s="103"/>
      <c r="H10" s="103"/>
      <c r="I10" s="103"/>
      <c r="J10" s="103"/>
      <c r="K10" s="103"/>
      <c r="L10" s="103"/>
      <c r="M10" s="103"/>
      <c r="N10" s="103"/>
      <c r="O10" s="103"/>
      <c r="P10" s="103"/>
      <c r="Q10" s="103"/>
    </row>
    <row r="11" spans="1:17" s="53" customFormat="1" ht="20.100000000000001" customHeight="1">
      <c r="A11" s="55"/>
      <c r="B11" s="61"/>
      <c r="C11" s="103" t="s">
        <v>55</v>
      </c>
      <c r="D11" s="104"/>
      <c r="E11" s="104"/>
      <c r="F11" s="104"/>
      <c r="G11" s="104"/>
      <c r="H11" s="104"/>
      <c r="I11" s="104"/>
      <c r="J11" s="104"/>
      <c r="K11" s="104"/>
      <c r="L11" s="104"/>
      <c r="M11" s="104"/>
      <c r="N11" s="104"/>
      <c r="O11" s="104"/>
    </row>
    <row r="12" spans="1:17" s="53" customFormat="1" ht="20.100000000000001" customHeight="1">
      <c r="A12" s="55"/>
      <c r="B12" s="53" t="s">
        <v>12</v>
      </c>
      <c r="C12" s="53" t="s">
        <v>21</v>
      </c>
      <c r="D12" s="54"/>
      <c r="E12" s="54"/>
      <c r="F12" s="54"/>
      <c r="G12" s="54"/>
      <c r="H12" s="54"/>
      <c r="I12" s="54"/>
      <c r="J12" s="54"/>
      <c r="K12" s="54"/>
      <c r="L12" s="54"/>
      <c r="M12" s="54"/>
      <c r="N12" s="54"/>
      <c r="O12" s="54"/>
    </row>
    <row r="13" spans="1:17" s="53" customFormat="1" ht="20.100000000000001" customHeight="1">
      <c r="A13" s="55"/>
      <c r="B13" s="60"/>
      <c r="C13" s="60"/>
      <c r="D13" s="60"/>
      <c r="E13" s="60"/>
      <c r="F13" s="60"/>
      <c r="G13" s="60"/>
      <c r="H13" s="60"/>
      <c r="I13" s="60"/>
      <c r="J13" s="60"/>
      <c r="K13" s="60"/>
      <c r="L13" s="60"/>
      <c r="M13" s="60"/>
      <c r="N13" s="60"/>
      <c r="O13" s="60"/>
    </row>
    <row r="14" spans="1:17" s="53" customFormat="1" ht="20.100000000000001" customHeight="1">
      <c r="A14" s="55" t="s">
        <v>56</v>
      </c>
      <c r="B14" s="59" t="s">
        <v>64</v>
      </c>
    </row>
    <row r="15" spans="1:17" s="53" customFormat="1" ht="20.100000000000001" customHeight="1">
      <c r="A15" s="55"/>
      <c r="B15" s="53" t="s">
        <v>50</v>
      </c>
      <c r="C15" s="53" t="s">
        <v>11</v>
      </c>
      <c r="E15" s="57" t="str">
        <f>MID(B15,4,200)</f>
        <v/>
      </c>
    </row>
    <row r="16" spans="1:17" s="53" customFormat="1" ht="20.100000000000001" customHeight="1">
      <c r="A16" s="55"/>
      <c r="B16" s="53" t="s">
        <v>17</v>
      </c>
      <c r="C16" s="53" t="s">
        <v>57</v>
      </c>
      <c r="E16" s="57" t="str">
        <f>MID(B16,4,200)</f>
        <v/>
      </c>
    </row>
    <row r="17" spans="1:14" s="53" customFormat="1" ht="20.100000000000001" customHeight="1">
      <c r="A17" s="55"/>
      <c r="B17" s="53" t="s">
        <v>65</v>
      </c>
      <c r="C17" s="53" t="s">
        <v>58</v>
      </c>
      <c r="E17" s="57" t="str">
        <f>MID(B17,4,200)</f>
        <v/>
      </c>
    </row>
    <row r="18" spans="1:14" s="53" customFormat="1" ht="20.100000000000001" customHeight="1">
      <c r="A18" s="55"/>
      <c r="B18" s="53" t="s">
        <v>66</v>
      </c>
      <c r="C18" s="53" t="s">
        <v>59</v>
      </c>
      <c r="E18" s="57" t="str">
        <f>MID(B18,4,200)</f>
        <v/>
      </c>
    </row>
    <row r="19" spans="1:14" s="53" customFormat="1" ht="20.100000000000001" customHeight="1">
      <c r="A19" s="55"/>
      <c r="B19" s="53" t="s">
        <v>67</v>
      </c>
      <c r="C19" s="53" t="s">
        <v>60</v>
      </c>
      <c r="E19" s="57" t="str">
        <f>MID(B19,4,200)</f>
        <v/>
      </c>
    </row>
    <row r="20" spans="1:14" s="53" customFormat="1" ht="20.100000000000001" customHeight="1">
      <c r="A20" s="55"/>
      <c r="B20" s="58" t="s">
        <v>68</v>
      </c>
      <c r="C20" s="58" t="s">
        <v>10</v>
      </c>
      <c r="E20" s="57"/>
    </row>
    <row r="21" spans="1:14" s="53" customFormat="1" ht="20.100000000000001" customHeight="1">
      <c r="A21" s="55"/>
      <c r="B21" s="53" t="s">
        <v>69</v>
      </c>
      <c r="C21" s="53" t="s">
        <v>61</v>
      </c>
      <c r="E21" s="57" t="str">
        <f>MID(B20,4,200)</f>
        <v/>
      </c>
    </row>
    <row r="22" spans="1:14" s="53" customFormat="1" ht="20.100000000000001" customHeight="1">
      <c r="A22" s="55"/>
      <c r="B22" s="53" t="s">
        <v>70</v>
      </c>
      <c r="C22" s="53" t="s">
        <v>62</v>
      </c>
      <c r="E22" s="57" t="str">
        <f>MID(B21,4,200)</f>
        <v/>
      </c>
    </row>
    <row r="23" spans="1:14" s="53" customFormat="1" ht="20.100000000000001" customHeight="1">
      <c r="A23" s="55"/>
      <c r="B23" s="53" t="s">
        <v>71</v>
      </c>
      <c r="C23" s="53" t="s">
        <v>63</v>
      </c>
      <c r="E23" s="57" t="str">
        <f>MID(B22,4,200)</f>
        <v/>
      </c>
    </row>
    <row r="24" spans="1:14" s="53" customFormat="1" ht="20.100000000000001" customHeight="1">
      <c r="B24" s="53" t="s">
        <v>72</v>
      </c>
    </row>
    <row r="25" spans="1:14" s="53" customFormat="1" ht="40.9" customHeight="1">
      <c r="A25" s="56" t="s">
        <v>73</v>
      </c>
      <c r="B25" s="102" t="s">
        <v>9</v>
      </c>
      <c r="C25" s="102"/>
    </row>
    <row r="26" spans="1:14" s="53" customFormat="1" ht="19.5">
      <c r="A26" s="55" t="s">
        <v>8</v>
      </c>
      <c r="B26" s="53" t="s">
        <v>7</v>
      </c>
    </row>
    <row r="27" spans="1:14" s="53" customFormat="1" ht="19.5">
      <c r="B27" s="103"/>
      <c r="C27" s="104"/>
      <c r="D27" s="104"/>
      <c r="E27" s="104"/>
      <c r="F27" s="104"/>
      <c r="G27" s="104"/>
      <c r="H27" s="104"/>
      <c r="I27" s="104"/>
      <c r="J27" s="104"/>
      <c r="K27" s="104"/>
      <c r="L27" s="104"/>
      <c r="M27" s="104"/>
      <c r="N27" s="104"/>
    </row>
  </sheetData>
  <protectedRanges>
    <protectedRange sqref="B15 B28 A17:A28 B24:B26" name="範圍1"/>
    <protectedRange sqref="B27" name="範圍1_1"/>
  </protectedRanges>
  <mergeCells count="6">
    <mergeCell ref="A1:C1"/>
    <mergeCell ref="B25:C25"/>
    <mergeCell ref="B27:N27"/>
    <mergeCell ref="C11:O11"/>
    <mergeCell ref="C5:Q5"/>
    <mergeCell ref="C10:Q10"/>
  </mergeCells>
  <phoneticPr fontId="7" type="noConversion"/>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1140-00-03</vt:lpstr>
      <vt:lpstr>Sheet1</vt:lpstr>
      <vt:lpstr>'1140-00-03'!Print_Area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天災區排受損</dc:title>
  <dc:subject>天災區排受損</dc:subject>
  <dc:creator>會計室</dc:creator>
  <cp:keywords>統計</cp:keywords>
  <cp:lastModifiedBy>user</cp:lastModifiedBy>
  <cp:lastPrinted>2016-04-11T06:18:27Z</cp:lastPrinted>
  <dcterms:created xsi:type="dcterms:W3CDTF">1997-04-27T05:47:46Z</dcterms:created>
  <dcterms:modified xsi:type="dcterms:W3CDTF">2017-01-11T01:10:10Z</dcterms:modified>
  <cp:category>I2Z</cp:category>
</cp:coreProperties>
</file>