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620" windowWidth="11880" windowHeight="6030"/>
  </bookViews>
  <sheets>
    <sheet name="11260-90-04" sheetId="1" r:id="rId1"/>
    <sheet name="Sheet1" sheetId="2" r:id="rId2"/>
  </sheets>
  <definedNames>
    <definedName name="_xlnm.Print_Area" localSheetId="0">'11260-90-04'!$A$1:$K$49</definedName>
  </definedNames>
  <calcPr calcId="144525"/>
</workbook>
</file>

<file path=xl/calcChain.xml><?xml version="1.0" encoding="utf-8"?>
<calcChain xmlns="http://schemas.openxmlformats.org/spreadsheetml/2006/main">
  <c r="J37" i="1" l="1"/>
  <c r="J28" i="1" s="1"/>
  <c r="J19" i="1" s="1"/>
  <c r="J10" i="1" l="1"/>
  <c r="K10" i="1"/>
  <c r="I10" i="1"/>
  <c r="E15" i="2" l="1"/>
  <c r="E16" i="2"/>
  <c r="E17" i="2"/>
  <c r="E18" i="2"/>
  <c r="E19" i="2"/>
  <c r="E21" i="2"/>
  <c r="E22" i="2"/>
  <c r="E23" i="2"/>
</calcChain>
</file>

<file path=xl/sharedStrings.xml><?xml version="1.0" encoding="utf-8"?>
<sst xmlns="http://schemas.openxmlformats.org/spreadsheetml/2006/main" count="214" uniqueCount="135">
  <si>
    <t>(區域別)</t>
    <phoneticPr fontId="2" type="noConversion"/>
  </si>
  <si>
    <t>預　　估　　經　　費</t>
    <phoneticPr fontId="2" type="noConversion"/>
  </si>
  <si>
    <t xml:space="preserve"> 水    門</t>
    <phoneticPr fontId="2" type="noConversion"/>
  </si>
  <si>
    <t>高雄市政府水利局</t>
    <phoneticPr fontId="2" type="noConversion"/>
  </si>
  <si>
    <t>填表說明：本表編製一式4份，1份送經濟部水利署、1份送市府主計處、1份送本局會計室、1份自存。</t>
    <phoneticPr fontId="2" type="noConversion"/>
  </si>
  <si>
    <t>(組)</t>
    <phoneticPr fontId="2" type="noConversion"/>
  </si>
  <si>
    <t>資料來源：本局區域排水科於災害發生後立即調查，並通知各區公所提報各損害情形於行政院公共工程委員會之「災害復建工程經費審議及執行資訊系統」，由該資訊系統中
          所管轄區資料彙整編製。</t>
    <phoneticPr fontId="2" type="noConversion"/>
  </si>
  <si>
    <t>編送對象：本表編製一式4份，1份送經濟部水利署、1份送市府主計處、1份送本局會計室、1份自存。</t>
    <phoneticPr fontId="7" type="noConversion"/>
  </si>
  <si>
    <t>六、</t>
    <phoneticPr fontId="7" type="noConversion"/>
  </si>
  <si>
    <t>資料蒐集方法及編製程序：本局區域排水科於災害發生後立即調查，並通知各區公所提報各損害情形於行政院公共工程委員會之「災害復建
                        工程經費審議及執行資訊系統」，由該資訊系統中所管轄區資料彙整編製。</t>
    <phoneticPr fontId="2" type="noConversion"/>
  </si>
  <si>
    <t>抽水機：指抽水機組相關設備。</t>
    <phoneticPr fontId="2" type="noConversion"/>
  </si>
  <si>
    <t>區域排水包含中小排。</t>
    <phoneticPr fontId="2" type="noConversion"/>
  </si>
  <si>
    <t>(二)</t>
    <phoneticPr fontId="2" type="noConversion"/>
  </si>
  <si>
    <t>縱項目：分為災害時間、排水名稱、設施地點(區域別)、受損情形、預估經費等項。受損情形再分為排水路、水門、其他；</t>
    <phoneticPr fontId="2" type="noConversion"/>
  </si>
  <si>
    <t>三、</t>
    <phoneticPr fontId="7" type="noConversion"/>
  </si>
  <si>
    <t>均不予列報。</t>
    <phoneticPr fontId="2" type="noConversion"/>
  </si>
  <si>
    <t>各單位所報工程設施損毀數包括施工中之工程，但以當年次所發生之災害為限。凡屬年久失修之設施物，即非屬當年次災害損毀者，</t>
    <phoneticPr fontId="2" type="noConversion"/>
  </si>
  <si>
    <t>(二)</t>
    <phoneticPr fontId="7" type="noConversion"/>
  </si>
  <si>
    <t>凡本局權管區域排水之各項水利工程設施受災損毀均為統計對象。</t>
    <phoneticPr fontId="2" type="noConversion"/>
  </si>
  <si>
    <t>統計範圍及對象：</t>
    <phoneticPr fontId="7" type="noConversion"/>
  </si>
  <si>
    <t>一、</t>
    <phoneticPr fontId="7" type="noConversion"/>
  </si>
  <si>
    <t>橫項目：依災害種類（災害名稱）包括地震災害、颱風災害、水患災害、乾旱災害及其他天然災害之名稱分類。</t>
    <phoneticPr fontId="2" type="noConversion"/>
  </si>
  <si>
    <t>公  開  類</t>
    <phoneticPr fontId="2" type="noConversion"/>
  </si>
  <si>
    <t>年報於次年2月15日前編報</t>
    <phoneticPr fontId="2" type="noConversion"/>
  </si>
  <si>
    <t>季 (年) 報</t>
    <phoneticPr fontId="2" type="noConversion"/>
  </si>
  <si>
    <t>季報於每季終了後15日內編報</t>
    <phoneticPr fontId="2" type="noConversion"/>
  </si>
  <si>
    <t>編製機關</t>
    <phoneticPr fontId="2" type="noConversion"/>
  </si>
  <si>
    <t>表    號</t>
    <phoneticPr fontId="2" type="noConversion"/>
  </si>
  <si>
    <t>高雄市天然災害區域排水設施受損情形</t>
    <phoneticPr fontId="2" type="noConversion"/>
  </si>
  <si>
    <t>　</t>
    <phoneticPr fontId="2" type="noConversion"/>
  </si>
  <si>
    <t>受　　損　　情　　形</t>
    <phoneticPr fontId="2" type="noConversion"/>
  </si>
  <si>
    <t>災害時間</t>
    <phoneticPr fontId="2" type="noConversion"/>
  </si>
  <si>
    <t>排水名稱</t>
    <phoneticPr fontId="2" type="noConversion"/>
  </si>
  <si>
    <t>設施地點</t>
    <phoneticPr fontId="2" type="noConversion"/>
  </si>
  <si>
    <t>排 水 路</t>
    <phoneticPr fontId="2" type="noConversion"/>
  </si>
  <si>
    <t>抽水機</t>
    <phoneticPr fontId="2" type="noConversion"/>
  </si>
  <si>
    <t>其　　他</t>
    <phoneticPr fontId="2" type="noConversion"/>
  </si>
  <si>
    <t>(新臺幣千元)</t>
    <phoneticPr fontId="2" type="noConversion"/>
  </si>
  <si>
    <t>(公尺)</t>
    <phoneticPr fontId="2" type="noConversion"/>
  </si>
  <si>
    <t>(座)</t>
    <phoneticPr fontId="2" type="noConversion"/>
  </si>
  <si>
    <t>(處)</t>
    <phoneticPr fontId="2" type="noConversion"/>
  </si>
  <si>
    <t>總計</t>
    <phoneticPr fontId="2" type="noConversion"/>
  </si>
  <si>
    <t>搶修(搶險)</t>
    <phoneticPr fontId="2" type="noConversion"/>
  </si>
  <si>
    <t>復建</t>
    <phoneticPr fontId="2" type="noConversion"/>
  </si>
  <si>
    <t>災害種類</t>
    <phoneticPr fontId="2" type="noConversion"/>
  </si>
  <si>
    <t>(災害名稱)</t>
    <phoneticPr fontId="2" type="noConversion"/>
  </si>
  <si>
    <t>總 計</t>
    <phoneticPr fontId="2" type="noConversion"/>
  </si>
  <si>
    <t>填　表</t>
    <phoneticPr fontId="2" type="noConversion"/>
  </si>
  <si>
    <t>審　核</t>
    <phoneticPr fontId="2" type="noConversion"/>
  </si>
  <si>
    <t xml:space="preserve">          高雄市天然災害區域排水設施受損情形編製說明                 1140-00-03</t>
    <phoneticPr fontId="7" type="noConversion"/>
  </si>
  <si>
    <t>(一)</t>
    <phoneticPr fontId="7" type="noConversion"/>
  </si>
  <si>
    <t>二、</t>
    <phoneticPr fontId="7" type="noConversion"/>
  </si>
  <si>
    <t>統計標準時間：季報以每年1、4、7、10各月1日開始至各該期間終了日之事實為準。年報以每年1月1日至12月底之事實為準。</t>
    <phoneticPr fontId="7" type="noConversion"/>
  </si>
  <si>
    <t>分類標準：</t>
    <phoneticPr fontId="7" type="noConversion"/>
  </si>
  <si>
    <t>(一)</t>
    <phoneticPr fontId="7" type="noConversion"/>
  </si>
  <si>
    <t xml:space="preserve">        預估經費再分為總計、搶修(搶險) 、復建。</t>
    <phoneticPr fontId="2" type="noConversion"/>
  </si>
  <si>
    <t>四、</t>
    <phoneticPr fontId="7" type="noConversion"/>
  </si>
  <si>
    <t>災害種類(災害名稱)：係指地震災害、颱風災害、水患災害、乾旱災害及其他天然災害之名稱。</t>
    <phoneticPr fontId="7" type="noConversion"/>
  </si>
  <si>
    <t xml:space="preserve">災害時間：係指災害發生日期。     </t>
    <phoneticPr fontId="7" type="noConversion"/>
  </si>
  <si>
    <t>排水路：係指排水幹線、支線、分線等各級水路。</t>
    <phoneticPr fontId="7" type="noConversion"/>
  </si>
  <si>
    <t>水門：視區域排水水位高度關閉閘門以阻斷倒灌情形發生之構造物。</t>
    <phoneticPr fontId="7" type="noConversion"/>
  </si>
  <si>
    <t xml:space="preserve">表中未列名之工程設施項目填入「其他」欄，並附註說明。 </t>
    <phoneticPr fontId="7" type="noConversion"/>
  </si>
  <si>
    <t>搶修(搶險)：在受災當時或災害發生前，為搶救某項工程設施，使不致流失之臨時權宜措施。</t>
    <phoneticPr fontId="7" type="noConversion"/>
  </si>
  <si>
    <t>復建：受災害損毀之工程設施，經施工修建，使恢復原狀及其功能者。</t>
    <phoneticPr fontId="7" type="noConversion"/>
  </si>
  <si>
    <t>統計項目定義：</t>
    <phoneticPr fontId="7" type="noConversion"/>
  </si>
  <si>
    <t>(三)</t>
    <phoneticPr fontId="7" type="noConversion"/>
  </si>
  <si>
    <t>(四)</t>
    <phoneticPr fontId="7" type="noConversion"/>
  </si>
  <si>
    <t>(五)</t>
    <phoneticPr fontId="7" type="noConversion"/>
  </si>
  <si>
    <t>(六)</t>
    <phoneticPr fontId="7" type="noConversion"/>
  </si>
  <si>
    <t>(七)</t>
    <phoneticPr fontId="7" type="noConversion"/>
  </si>
  <si>
    <t>(八)</t>
    <phoneticPr fontId="7" type="noConversion"/>
  </si>
  <si>
    <t>(九)</t>
    <phoneticPr fontId="2" type="noConversion"/>
  </si>
  <si>
    <t xml:space="preserve">    </t>
    <phoneticPr fontId="7" type="noConversion"/>
  </si>
  <si>
    <t>五、</t>
    <phoneticPr fontId="7" type="noConversion"/>
  </si>
  <si>
    <t>中華民國   年  月  日編製</t>
    <phoneticPr fontId="2" type="noConversion"/>
  </si>
  <si>
    <t>業 務 主 管 人 員</t>
    <phoneticPr fontId="2" type="noConversion"/>
  </si>
  <si>
    <t>主 辦 統 計 人 員</t>
    <phoneticPr fontId="2" type="noConversion"/>
  </si>
  <si>
    <t>機關首長</t>
    <phoneticPr fontId="2" type="noConversion"/>
  </si>
  <si>
    <t>11260-90-04</t>
    <phoneticPr fontId="2" type="noConversion"/>
  </si>
  <si>
    <t>水患災害</t>
  </si>
  <si>
    <t>104年5月</t>
    <phoneticPr fontId="2" type="noConversion"/>
  </si>
  <si>
    <t>阿蓮區玉庫里田厝排水(靠近高速公路)護岸復建工程</t>
    <phoneticPr fontId="2" type="noConversion"/>
  </si>
  <si>
    <t>阿蓮區</t>
  </si>
  <si>
    <t>路竹區下坑段1111-1地號下坑中排渠底復建工程</t>
    <phoneticPr fontId="2" type="noConversion"/>
  </si>
  <si>
    <t>路竹區</t>
    <phoneticPr fontId="2" type="noConversion"/>
  </si>
  <si>
    <t>岡山區為隨排水匯入五甲尾排水右側護岸損壞修復工程</t>
    <phoneticPr fontId="2" type="noConversion"/>
  </si>
  <si>
    <t>岡山區</t>
    <phoneticPr fontId="2" type="noConversion"/>
  </si>
  <si>
    <t>路竹區土庫排水水防道路損壞修復工程</t>
    <phoneticPr fontId="2" type="noConversion"/>
  </si>
  <si>
    <t>104年5月</t>
  </si>
  <si>
    <t>彌陀區海尾排水下游護岸修復工程</t>
    <phoneticPr fontId="2" type="noConversion"/>
  </si>
  <si>
    <t>彌陀區</t>
  </si>
  <si>
    <t>路竹區營後段414地號排水護岸修復工程</t>
    <phoneticPr fontId="2" type="noConversion"/>
  </si>
  <si>
    <t>路竹區</t>
  </si>
  <si>
    <t>燕巢區南角宿段38、39地號旁排水護岸災害復建工程</t>
    <phoneticPr fontId="2" type="noConversion"/>
  </si>
  <si>
    <t>燕巢區</t>
  </si>
  <si>
    <t>阿蓮區復安里高14-1線復安8-23號前排水溝災害復建工程</t>
    <phoneticPr fontId="2" type="noConversion"/>
  </si>
  <si>
    <t>阿蓮區崗山營段299地號旁中甲排水護岸復建工程</t>
    <phoneticPr fontId="2" type="noConversion"/>
  </si>
  <si>
    <t>蘇迪勒颱風</t>
    <phoneticPr fontId="7" type="noConversion"/>
  </si>
  <si>
    <t>104年8月</t>
    <phoneticPr fontId="7" type="noConversion"/>
  </si>
  <si>
    <t>路竹區客人埤排水(復興段730、744地號旁)護岸修復工程</t>
    <phoneticPr fontId="2" type="noConversion"/>
  </si>
  <si>
    <t>路竹區客人埤排水(復興段720地號旁)護岸修復工程</t>
    <phoneticPr fontId="2" type="noConversion"/>
  </si>
  <si>
    <t>104年8月</t>
  </si>
  <si>
    <t>大社區尖山腳段3號地(臨中圳溝溪邊)擋土牆護岸損壞修復工程</t>
    <phoneticPr fontId="2" type="noConversion"/>
  </si>
  <si>
    <t>大社區</t>
    <phoneticPr fontId="2" type="noConversion"/>
  </si>
  <si>
    <t>橋頭區街尾崙排水</t>
    <phoneticPr fontId="2" type="noConversion"/>
  </si>
  <si>
    <t>橋頭區</t>
    <phoneticPr fontId="2" type="noConversion"/>
  </si>
  <si>
    <t>路竹區埔溝排水(華正段204地號旁)護岸修復工程</t>
    <phoneticPr fontId="2" type="noConversion"/>
  </si>
  <si>
    <t>阿蓮區中甲排水阿蓮橋下游既有護岸損壞修復工程</t>
    <phoneticPr fontId="2" type="noConversion"/>
  </si>
  <si>
    <t>阿蓮區</t>
    <phoneticPr fontId="2" type="noConversion"/>
  </si>
  <si>
    <t>燕巢區大遼排水高鐵橋下游護岸修繕工程</t>
    <phoneticPr fontId="2" type="noConversion"/>
  </si>
  <si>
    <t>燕巢區</t>
    <phoneticPr fontId="2" type="noConversion"/>
  </si>
  <si>
    <t>大樹區大坑排水三和橋上游護岸損壞修繕工程</t>
    <phoneticPr fontId="2" type="noConversion"/>
  </si>
  <si>
    <t>大樹區</t>
    <phoneticPr fontId="2" type="noConversion"/>
  </si>
  <si>
    <t>大樹區大坑排水自強橋下游護岸損壞修繕工程</t>
    <phoneticPr fontId="2" type="noConversion"/>
  </si>
  <si>
    <t>阿蓮區老公堀排水僧寶寺下游既有護岸損壞修復工程</t>
    <phoneticPr fontId="2" type="noConversion"/>
  </si>
  <si>
    <t>大寮區上寮排水(0K+400)護岸損壞修繕工程</t>
    <phoneticPr fontId="2" type="noConversion"/>
  </si>
  <si>
    <t>大寮區</t>
    <phoneticPr fontId="2" type="noConversion"/>
  </si>
  <si>
    <t>燕巢區角宿里筆秀排水海城橋上游既有砌石護岸損壞修復工程</t>
    <phoneticPr fontId="2" type="noConversion"/>
  </si>
  <si>
    <t>燕巢區安招里大遼排水安水橋上游既有護岸損壞修復工程</t>
    <phoneticPr fontId="2" type="noConversion"/>
  </si>
  <si>
    <t>阿蓮區復安里老公堀圳僧寶寺附近護岸整修工程(104年8月蘇迪勒颱風)</t>
    <phoneticPr fontId="2" type="noConversion"/>
  </si>
  <si>
    <t>阿蓮區玉庫里老公堀圳高鐵附近護岸整修工程(104年8月蘇迪勒颱風)</t>
    <phoneticPr fontId="2" type="noConversion"/>
  </si>
  <si>
    <t>阿蓮區崗山里九鬮排水台19甲線附近護岸整修工程(104年8月蘇迪勒颱風)</t>
    <phoneticPr fontId="2" type="noConversion"/>
  </si>
  <si>
    <t>橋頭區番仔溝出流口段災害復建工程</t>
    <phoneticPr fontId="2" type="noConversion"/>
  </si>
  <si>
    <t>岡山區前峰子滯洪池臨台19甲邊坡修復工程</t>
    <phoneticPr fontId="2" type="noConversion"/>
  </si>
  <si>
    <t>大樹區龍目里黑瓦窯排水護岸損壞修復工程</t>
    <phoneticPr fontId="2" type="noConversion"/>
  </si>
  <si>
    <t>9月豪雨</t>
    <phoneticPr fontId="7" type="noConversion"/>
  </si>
  <si>
    <t>104年9月</t>
    <phoneticPr fontId="7" type="noConversion"/>
  </si>
  <si>
    <t>永安區北溝排水3K+620右岸護岸修復工程</t>
    <phoneticPr fontId="2" type="noConversion"/>
  </si>
  <si>
    <t>永安區</t>
    <phoneticPr fontId="2" type="noConversion"/>
  </si>
  <si>
    <t>大樹區大樹排水大樹橋下游既有護岸基礎掏空補強改善工程</t>
    <phoneticPr fontId="2" type="noConversion"/>
  </si>
  <si>
    <t>104年9月</t>
  </si>
  <si>
    <t>燕巢區角宿排水角宿橋下游既有護岸損壞修復工程</t>
    <phoneticPr fontId="2" type="noConversion"/>
  </si>
  <si>
    <t>阿蓮區中甲排水港後橋上游既有護岸損壞修復工程</t>
    <phoneticPr fontId="2" type="noConversion"/>
  </si>
  <si>
    <t>燕巢區典寶溪排水橫山橋下游左側護岸損壞修復工程</t>
    <phoneticPr fontId="2" type="noConversion"/>
  </si>
  <si>
    <t>中華民國104年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</si>
</sst>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_(* #,##0_);_(* \(#,##0\);_(* &quot;-&quot;_);_(@_)"/>
    <numFmt numFmtId="177" formatCode="#,##0_ "/>
    <numFmt numFmtId="178" formatCode="#,##0_);[Red]\(#,##0\)"/>
    <numFmt numFmtId="179" formatCode="m&quot;月&quot;d&quot;日&quot;;@"/>
  </numFmts>
  <fonts count="17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12"/>
      <color indexed="10"/>
      <name val="標楷體"/>
      <family val="4"/>
      <charset val="136"/>
    </font>
    <font>
      <sz val="14"/>
      <name val="Times New Roman"/>
      <family val="1"/>
    </font>
    <font>
      <sz val="14"/>
      <color indexed="10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b/>
      <sz val="2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Times New Roman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0" fontId="15" fillId="0" borderId="0" applyFill="0" applyBorder="0" applyAlignment="0"/>
  </cellStyleXfs>
  <cellXfs count="101">
    <xf numFmtId="0" fontId="0" fillId="0" borderId="0" xfId="0"/>
    <xf numFmtId="11" fontId="5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5" fillId="0" borderId="0" xfId="0" applyFont="1"/>
    <xf numFmtId="11" fontId="3" fillId="0" borderId="0" xfId="0" applyNumberFormat="1" applyFont="1" applyBorder="1" applyAlignment="1">
      <alignment horizontal="left" vertical="center"/>
    </xf>
    <xf numFmtId="11" fontId="3" fillId="0" borderId="0" xfId="0" applyNumberFormat="1" applyFont="1" applyBorder="1" applyAlignment="1">
      <alignment horizontal="right" vertical="center"/>
    </xf>
    <xf numFmtId="176" fontId="5" fillId="0" borderId="0" xfId="2" applyFont="1"/>
    <xf numFmtId="11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11" fontId="3" fillId="0" borderId="0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0" xfId="1" applyFont="1" applyFill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3" fillId="0" borderId="3" xfId="0" applyFont="1" applyBorder="1" applyAlignment="1">
      <alignment horizontal="centerContinuous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1" applyFont="1" applyFill="1" applyAlignment="1">
      <alignment horizontal="left" wrapText="1"/>
    </xf>
    <xf numFmtId="0" fontId="3" fillId="0" borderId="2" xfId="0" applyFont="1" applyBorder="1" applyAlignment="1">
      <alignment vertical="center"/>
    </xf>
    <xf numFmtId="11" fontId="3" fillId="0" borderId="5" xfId="0" applyNumberFormat="1" applyFont="1" applyBorder="1" applyAlignment="1">
      <alignment horizontal="centerContinuous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/>
    <xf numFmtId="11" fontId="3" fillId="0" borderId="6" xfId="0" applyNumberFormat="1" applyFont="1" applyBorder="1" applyAlignment="1">
      <alignment horizontal="center" vertical="center"/>
    </xf>
    <xf numFmtId="11" fontId="3" fillId="0" borderId="6" xfId="0" applyNumberFormat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Continuous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Continuous" vertical="center" wrapText="1"/>
    </xf>
    <xf numFmtId="49" fontId="3" fillId="0" borderId="12" xfId="0" applyNumberFormat="1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/>
    </xf>
    <xf numFmtId="11" fontId="3" fillId="0" borderId="0" xfId="0" applyNumberFormat="1" applyFont="1" applyBorder="1" applyAlignment="1">
      <alignment horizontal="right" vertical="top"/>
    </xf>
    <xf numFmtId="176" fontId="3" fillId="0" borderId="0" xfId="2" applyFont="1" applyAlignment="1">
      <alignment horizontal="center"/>
    </xf>
    <xf numFmtId="0" fontId="3" fillId="0" borderId="0" xfId="0" applyFont="1" applyAlignment="1"/>
    <xf numFmtId="11" fontId="3" fillId="0" borderId="0" xfId="0" applyNumberFormat="1" applyFont="1" applyBorder="1" applyAlignment="1">
      <alignment horizontal="right"/>
    </xf>
    <xf numFmtId="11" fontId="3" fillId="0" borderId="0" xfId="0" applyNumberFormat="1" applyFont="1" applyBorder="1" applyAlignment="1">
      <alignment horizontal="left"/>
    </xf>
    <xf numFmtId="176" fontId="3" fillId="0" borderId="0" xfId="2" applyFont="1" applyBorder="1" applyAlignment="1"/>
    <xf numFmtId="176" fontId="3" fillId="0" borderId="0" xfId="2" applyFont="1" applyAlignment="1"/>
    <xf numFmtId="0" fontId="8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7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177" fontId="3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178" fontId="3" fillId="0" borderId="4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 vertical="center"/>
    </xf>
    <xf numFmtId="0" fontId="16" fillId="0" borderId="0" xfId="3" applyNumberFormat="1" applyFont="1" applyBorder="1" applyAlignment="1">
      <alignment horizontal="center" vertical="center"/>
    </xf>
    <xf numFmtId="176" fontId="16" fillId="0" borderId="0" xfId="2" applyNumberFormat="1" applyFont="1" applyBorder="1"/>
    <xf numFmtId="177" fontId="3" fillId="0" borderId="0" xfId="0" applyNumberFormat="1" applyFont="1" applyFill="1" applyBorder="1" applyAlignment="1">
      <alignment horizontal="right" vertical="center"/>
    </xf>
    <xf numFmtId="0" fontId="16" fillId="0" borderId="6" xfId="3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</cellXfs>
  <cellStyles count="4">
    <cellStyle name="一般" xfId="0" builtinId="0"/>
    <cellStyle name="一般 2" xfId="3"/>
    <cellStyle name="一般_11120101" xfId="1"/>
    <cellStyle name="千分位[0]" xfId="2" builtin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1025" name="文字 3"/>
        <xdr:cNvSpPr txBox="1">
          <a:spLocks noChangeArrowheads="1"/>
        </xdr:cNvSpPr>
      </xdr:nvSpPr>
      <xdr:spPr bwMode="auto">
        <a:xfrm>
          <a:off x="1198245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134" name="Line 2"/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135" name="Line 3"/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116205</xdr:colOff>
      <xdr:row>0</xdr:row>
      <xdr:rowOff>0</xdr:rowOff>
    </xdr:from>
    <xdr:to>
      <xdr:col>18</xdr:col>
      <xdr:colOff>1952</xdr:colOff>
      <xdr:row>0</xdr:row>
      <xdr:rowOff>0</xdr:rowOff>
    </xdr:to>
    <xdr:sp macro="" textlink="">
      <xdr:nvSpPr>
        <xdr:cNvPr id="1028" name="文字 3"/>
        <xdr:cNvSpPr txBox="1">
          <a:spLocks noChangeArrowheads="1"/>
        </xdr:cNvSpPr>
      </xdr:nvSpPr>
      <xdr:spPr bwMode="auto">
        <a:xfrm>
          <a:off x="10734675" y="0"/>
          <a:ext cx="12477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</a:t>
          </a: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view="pageBreakPreview" topLeftCell="A46" zoomScale="115" zoomScaleNormal="80" zoomScaleSheetLayoutView="115" workbookViewId="0">
      <selection activeCell="A45" sqref="A45"/>
    </sheetView>
  </sheetViews>
  <sheetFormatPr defaultRowHeight="16.5" x14ac:dyDescent="0.25"/>
  <cols>
    <col min="1" max="2" width="16.625" style="4" customWidth="1"/>
    <col min="3" max="3" width="30.375" style="4" customWidth="1"/>
    <col min="4" max="4" width="12.625" style="11" customWidth="1"/>
    <col min="5" max="8" width="12.625" style="4" customWidth="1"/>
    <col min="9" max="9" width="16.625" style="4" customWidth="1"/>
    <col min="10" max="10" width="16" style="4" customWidth="1"/>
    <col min="11" max="11" width="19.125" style="4" customWidth="1"/>
    <col min="12" max="12" width="12.375" style="4" customWidth="1"/>
    <col min="13" max="13" width="10.75" style="4" customWidth="1"/>
    <col min="14" max="14" width="10.5" style="4" customWidth="1"/>
    <col min="15" max="15" width="6.625" style="4" customWidth="1"/>
    <col min="16" max="16384" width="9" style="4"/>
  </cols>
  <sheetData>
    <row r="1" spans="1:15" s="2" customFormat="1" ht="18" customHeight="1" x14ac:dyDescent="0.25">
      <c r="A1" s="44" t="s">
        <v>22</v>
      </c>
      <c r="B1" s="52" t="s">
        <v>23</v>
      </c>
      <c r="D1" s="16"/>
      <c r="J1" s="44" t="s">
        <v>26</v>
      </c>
      <c r="K1" s="13" t="s">
        <v>3</v>
      </c>
    </row>
    <row r="2" spans="1:15" s="2" customFormat="1" ht="18" customHeight="1" x14ac:dyDescent="0.25">
      <c r="A2" s="44" t="s">
        <v>24</v>
      </c>
      <c r="B2" s="24" t="s">
        <v>25</v>
      </c>
      <c r="C2" s="24"/>
      <c r="D2" s="15"/>
      <c r="E2" s="92"/>
      <c r="F2" s="92"/>
      <c r="G2" s="92"/>
      <c r="H2" s="92"/>
      <c r="I2" s="93"/>
      <c r="J2" s="44" t="s">
        <v>27</v>
      </c>
      <c r="K2" s="82" t="s">
        <v>78</v>
      </c>
    </row>
    <row r="4" spans="1:15" ht="25.5" x14ac:dyDescent="0.25">
      <c r="A4" s="91" t="s">
        <v>28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3"/>
      <c r="M4" s="3"/>
      <c r="N4" s="3"/>
      <c r="O4" s="3"/>
    </row>
    <row r="6" spans="1:15" ht="17.25" thickBot="1" x14ac:dyDescent="0.3">
      <c r="A6" s="90" t="s">
        <v>134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5"/>
      <c r="M6" s="5"/>
      <c r="N6" s="5"/>
      <c r="O6" s="5"/>
    </row>
    <row r="7" spans="1:15" ht="20.100000000000001" customHeight="1" x14ac:dyDescent="0.25">
      <c r="A7" s="25"/>
      <c r="B7" s="26" t="s">
        <v>29</v>
      </c>
      <c r="C7" s="27"/>
      <c r="D7" s="28"/>
      <c r="E7" s="94" t="s">
        <v>30</v>
      </c>
      <c r="F7" s="95"/>
      <c r="G7" s="95"/>
      <c r="H7" s="96"/>
      <c r="I7" s="20" t="s">
        <v>1</v>
      </c>
      <c r="J7" s="30"/>
      <c r="K7" s="30"/>
      <c r="L7" s="31"/>
    </row>
    <row r="8" spans="1:15" ht="20.100000000000001" customHeight="1" x14ac:dyDescent="0.25">
      <c r="A8" s="32" t="s">
        <v>44</v>
      </c>
      <c r="B8" s="33" t="s">
        <v>31</v>
      </c>
      <c r="C8" s="34" t="s">
        <v>32</v>
      </c>
      <c r="D8" s="34" t="s">
        <v>33</v>
      </c>
      <c r="E8" s="35" t="s">
        <v>34</v>
      </c>
      <c r="F8" s="53" t="s">
        <v>2</v>
      </c>
      <c r="G8" s="53" t="s">
        <v>35</v>
      </c>
      <c r="H8" s="30" t="s">
        <v>36</v>
      </c>
      <c r="I8" s="36" t="s">
        <v>37</v>
      </c>
      <c r="J8" s="37"/>
      <c r="K8" s="37"/>
      <c r="L8" s="31"/>
    </row>
    <row r="9" spans="1:15" ht="20.100000000000001" customHeight="1" x14ac:dyDescent="0.25">
      <c r="A9" s="29" t="s">
        <v>45</v>
      </c>
      <c r="B9" s="29"/>
      <c r="C9" s="38"/>
      <c r="D9" s="39" t="s">
        <v>0</v>
      </c>
      <c r="E9" s="40" t="s">
        <v>38</v>
      </c>
      <c r="F9" s="39" t="s">
        <v>39</v>
      </c>
      <c r="G9" s="39" t="s">
        <v>5</v>
      </c>
      <c r="H9" s="40" t="s">
        <v>40</v>
      </c>
      <c r="I9" s="41" t="s">
        <v>41</v>
      </c>
      <c r="J9" s="42" t="s">
        <v>42</v>
      </c>
      <c r="K9" s="43" t="s">
        <v>43</v>
      </c>
      <c r="L9" s="31"/>
    </row>
    <row r="10" spans="1:15" ht="33" customHeight="1" x14ac:dyDescent="0.25">
      <c r="A10" s="72" t="s">
        <v>46</v>
      </c>
      <c r="B10" s="80"/>
      <c r="C10" s="81"/>
      <c r="D10" s="5"/>
      <c r="E10" s="73"/>
      <c r="F10" s="73"/>
      <c r="G10" s="73"/>
      <c r="H10" s="73"/>
      <c r="I10" s="73">
        <f>SUM(I11:I44)</f>
        <v>100001</v>
      </c>
      <c r="J10" s="73">
        <f>SUM(J11:J44)</f>
        <v>0</v>
      </c>
      <c r="K10" s="73">
        <f>SUM(K11:K44)</f>
        <v>100001</v>
      </c>
      <c r="L10" s="31"/>
    </row>
    <row r="11" spans="1:15" s="6" customFormat="1" ht="33" customHeight="1" x14ac:dyDescent="0.25">
      <c r="A11" s="54" t="s">
        <v>79</v>
      </c>
      <c r="B11" s="67" t="s">
        <v>80</v>
      </c>
      <c r="C11" s="21" t="s">
        <v>81</v>
      </c>
      <c r="D11" s="21" t="s">
        <v>82</v>
      </c>
      <c r="E11" s="74">
        <v>200</v>
      </c>
      <c r="F11" s="83">
        <v>0</v>
      </c>
      <c r="G11" s="83">
        <v>0</v>
      </c>
      <c r="H11" s="83">
        <v>0</v>
      </c>
      <c r="I11" s="75">
        <v>7610</v>
      </c>
      <c r="J11" s="84">
        <v>0</v>
      </c>
      <c r="K11" s="75">
        <v>7610</v>
      </c>
      <c r="L11" s="19"/>
    </row>
    <row r="12" spans="1:15" s="6" customFormat="1" ht="33" customHeight="1" x14ac:dyDescent="0.25">
      <c r="A12" s="54" t="s">
        <v>79</v>
      </c>
      <c r="B12" s="67" t="s">
        <v>80</v>
      </c>
      <c r="C12" s="21" t="s">
        <v>83</v>
      </c>
      <c r="D12" s="21" t="s">
        <v>84</v>
      </c>
      <c r="E12" s="74">
        <v>60</v>
      </c>
      <c r="F12" s="83">
        <v>0</v>
      </c>
      <c r="G12" s="83">
        <v>0</v>
      </c>
      <c r="H12" s="83">
        <v>0</v>
      </c>
      <c r="I12" s="75">
        <v>1100</v>
      </c>
      <c r="J12" s="84">
        <v>0</v>
      </c>
      <c r="K12" s="75">
        <v>1100</v>
      </c>
      <c r="L12" s="19"/>
    </row>
    <row r="13" spans="1:15" s="6" customFormat="1" ht="33" customHeight="1" x14ac:dyDescent="0.25">
      <c r="A13" s="54" t="s">
        <v>79</v>
      </c>
      <c r="B13" s="67" t="s">
        <v>80</v>
      </c>
      <c r="C13" s="21" t="s">
        <v>85</v>
      </c>
      <c r="D13" s="21" t="s">
        <v>86</v>
      </c>
      <c r="E13" s="74">
        <v>100</v>
      </c>
      <c r="F13" s="83">
        <v>0</v>
      </c>
      <c r="G13" s="83">
        <v>0</v>
      </c>
      <c r="H13" s="83">
        <v>0</v>
      </c>
      <c r="I13" s="75">
        <v>3225</v>
      </c>
      <c r="J13" s="84">
        <v>0</v>
      </c>
      <c r="K13" s="75">
        <v>3225</v>
      </c>
      <c r="L13" s="19"/>
    </row>
    <row r="14" spans="1:15" s="6" customFormat="1" ht="33" customHeight="1" x14ac:dyDescent="0.25">
      <c r="A14" s="54" t="s">
        <v>79</v>
      </c>
      <c r="B14" s="67" t="s">
        <v>80</v>
      </c>
      <c r="C14" s="21" t="s">
        <v>87</v>
      </c>
      <c r="D14" s="21" t="s">
        <v>84</v>
      </c>
      <c r="E14" s="74">
        <v>200</v>
      </c>
      <c r="F14" s="83">
        <v>0</v>
      </c>
      <c r="G14" s="83">
        <v>0</v>
      </c>
      <c r="H14" s="83">
        <v>0</v>
      </c>
      <c r="I14" s="75">
        <v>7850</v>
      </c>
      <c r="J14" s="84">
        <v>0</v>
      </c>
      <c r="K14" s="75">
        <v>7850</v>
      </c>
      <c r="L14" s="19"/>
    </row>
    <row r="15" spans="1:15" s="6" customFormat="1" ht="33" customHeight="1" x14ac:dyDescent="0.25">
      <c r="A15" s="54" t="s">
        <v>79</v>
      </c>
      <c r="B15" s="67" t="s">
        <v>88</v>
      </c>
      <c r="C15" s="21" t="s">
        <v>89</v>
      </c>
      <c r="D15" s="21" t="s">
        <v>90</v>
      </c>
      <c r="E15" s="74">
        <v>100</v>
      </c>
      <c r="F15" s="83">
        <v>0</v>
      </c>
      <c r="G15" s="83">
        <v>0</v>
      </c>
      <c r="H15" s="83">
        <v>0</v>
      </c>
      <c r="I15" s="75">
        <v>3518</v>
      </c>
      <c r="J15" s="84">
        <v>0</v>
      </c>
      <c r="K15" s="75">
        <v>3518</v>
      </c>
      <c r="L15" s="19"/>
    </row>
    <row r="16" spans="1:15" s="6" customFormat="1" ht="33" customHeight="1" x14ac:dyDescent="0.25">
      <c r="A16" s="54" t="s">
        <v>79</v>
      </c>
      <c r="B16" s="67" t="s">
        <v>88</v>
      </c>
      <c r="C16" s="21" t="s">
        <v>91</v>
      </c>
      <c r="D16" s="21" t="s">
        <v>92</v>
      </c>
      <c r="E16" s="74">
        <v>70</v>
      </c>
      <c r="F16" s="83">
        <v>0</v>
      </c>
      <c r="G16" s="83">
        <v>0</v>
      </c>
      <c r="H16" s="83">
        <v>0</v>
      </c>
      <c r="I16" s="75">
        <v>1800</v>
      </c>
      <c r="J16" s="84">
        <v>0</v>
      </c>
      <c r="K16" s="75">
        <v>1800</v>
      </c>
      <c r="L16" s="19"/>
    </row>
    <row r="17" spans="1:12" s="6" customFormat="1" ht="33" customHeight="1" x14ac:dyDescent="0.25">
      <c r="A17" s="54" t="s">
        <v>79</v>
      </c>
      <c r="B17" s="67" t="s">
        <v>88</v>
      </c>
      <c r="C17" s="21" t="s">
        <v>93</v>
      </c>
      <c r="D17" s="21" t="s">
        <v>94</v>
      </c>
      <c r="E17" s="74">
        <v>90</v>
      </c>
      <c r="F17" s="83">
        <v>0</v>
      </c>
      <c r="G17" s="83">
        <v>0</v>
      </c>
      <c r="H17" s="83">
        <v>0</v>
      </c>
      <c r="I17" s="75">
        <v>2055</v>
      </c>
      <c r="J17" s="84">
        <v>0</v>
      </c>
      <c r="K17" s="75">
        <v>2055</v>
      </c>
      <c r="L17" s="19"/>
    </row>
    <row r="18" spans="1:12" s="6" customFormat="1" ht="33" customHeight="1" x14ac:dyDescent="0.25">
      <c r="A18" s="54" t="s">
        <v>79</v>
      </c>
      <c r="B18" s="67" t="s">
        <v>88</v>
      </c>
      <c r="C18" s="21" t="s">
        <v>95</v>
      </c>
      <c r="D18" s="21" t="s">
        <v>82</v>
      </c>
      <c r="E18" s="76">
        <v>70</v>
      </c>
      <c r="F18" s="83">
        <v>0</v>
      </c>
      <c r="G18" s="83">
        <v>0</v>
      </c>
      <c r="H18" s="83">
        <v>0</v>
      </c>
      <c r="I18" s="75">
        <v>1560</v>
      </c>
      <c r="J18" s="84">
        <v>0</v>
      </c>
      <c r="K18" s="75">
        <v>1560</v>
      </c>
      <c r="L18" s="19"/>
    </row>
    <row r="19" spans="1:12" s="6" customFormat="1" ht="33" customHeight="1" x14ac:dyDescent="0.25">
      <c r="A19" s="54" t="s">
        <v>79</v>
      </c>
      <c r="B19" s="67" t="s">
        <v>88</v>
      </c>
      <c r="C19" s="21" t="s">
        <v>96</v>
      </c>
      <c r="D19" s="21" t="s">
        <v>82</v>
      </c>
      <c r="E19" s="76">
        <v>120</v>
      </c>
      <c r="F19" s="83">
        <v>0</v>
      </c>
      <c r="G19" s="83">
        <v>0</v>
      </c>
      <c r="H19" s="83">
        <v>0</v>
      </c>
      <c r="I19" s="75">
        <v>4180</v>
      </c>
      <c r="J19" s="73">
        <f t="shared" ref="J19" si="0">SUM(J20:J53)</f>
        <v>0</v>
      </c>
      <c r="K19" s="75">
        <v>4180</v>
      </c>
      <c r="L19" s="19"/>
    </row>
    <row r="20" spans="1:12" s="6" customFormat="1" ht="33" customHeight="1" x14ac:dyDescent="0.25">
      <c r="A20" s="88" t="s">
        <v>97</v>
      </c>
      <c r="B20" s="85" t="s">
        <v>98</v>
      </c>
      <c r="C20" s="68" t="s">
        <v>99</v>
      </c>
      <c r="D20" s="68" t="s">
        <v>84</v>
      </c>
      <c r="E20" s="86">
        <v>150</v>
      </c>
      <c r="F20" s="83">
        <v>0</v>
      </c>
      <c r="G20" s="83">
        <v>0</v>
      </c>
      <c r="H20" s="83">
        <v>0</v>
      </c>
      <c r="I20" s="87">
        <v>4000</v>
      </c>
      <c r="J20" s="84">
        <v>0</v>
      </c>
      <c r="K20" s="87">
        <v>4000</v>
      </c>
      <c r="L20" s="19"/>
    </row>
    <row r="21" spans="1:12" s="6" customFormat="1" ht="33" customHeight="1" x14ac:dyDescent="0.25">
      <c r="A21" s="88" t="s">
        <v>97</v>
      </c>
      <c r="B21" s="85" t="s">
        <v>98</v>
      </c>
      <c r="C21" s="68" t="s">
        <v>100</v>
      </c>
      <c r="D21" s="68" t="s">
        <v>84</v>
      </c>
      <c r="E21" s="86">
        <v>150</v>
      </c>
      <c r="F21" s="83">
        <v>0</v>
      </c>
      <c r="G21" s="83">
        <v>0</v>
      </c>
      <c r="H21" s="83">
        <v>0</v>
      </c>
      <c r="I21" s="87">
        <v>4000</v>
      </c>
      <c r="J21" s="84">
        <v>0</v>
      </c>
      <c r="K21" s="87">
        <v>4000</v>
      </c>
      <c r="L21" s="19"/>
    </row>
    <row r="22" spans="1:12" s="6" customFormat="1" ht="33" customHeight="1" x14ac:dyDescent="0.25">
      <c r="A22" s="88" t="s">
        <v>97</v>
      </c>
      <c r="B22" s="85" t="s">
        <v>101</v>
      </c>
      <c r="C22" s="68" t="s">
        <v>102</v>
      </c>
      <c r="D22" s="68" t="s">
        <v>103</v>
      </c>
      <c r="E22" s="86">
        <v>50</v>
      </c>
      <c r="F22" s="83">
        <v>0</v>
      </c>
      <c r="G22" s="83">
        <v>0</v>
      </c>
      <c r="H22" s="83">
        <v>0</v>
      </c>
      <c r="I22" s="87">
        <v>6000</v>
      </c>
      <c r="J22" s="84">
        <v>0</v>
      </c>
      <c r="K22" s="87">
        <v>6000</v>
      </c>
      <c r="L22" s="19"/>
    </row>
    <row r="23" spans="1:12" s="6" customFormat="1" ht="33" customHeight="1" x14ac:dyDescent="0.25">
      <c r="A23" s="88" t="s">
        <v>97</v>
      </c>
      <c r="B23" s="85" t="s">
        <v>101</v>
      </c>
      <c r="C23" s="68" t="s">
        <v>104</v>
      </c>
      <c r="D23" s="68" t="s">
        <v>105</v>
      </c>
      <c r="E23" s="86">
        <v>50</v>
      </c>
      <c r="F23" s="83">
        <v>0</v>
      </c>
      <c r="G23" s="83">
        <v>0</v>
      </c>
      <c r="H23" s="83">
        <v>0</v>
      </c>
      <c r="I23" s="87">
        <v>3000</v>
      </c>
      <c r="J23" s="84">
        <v>0</v>
      </c>
      <c r="K23" s="87">
        <v>3000</v>
      </c>
      <c r="L23" s="19"/>
    </row>
    <row r="24" spans="1:12" s="6" customFormat="1" ht="33" customHeight="1" x14ac:dyDescent="0.25">
      <c r="A24" s="88" t="s">
        <v>97</v>
      </c>
      <c r="B24" s="85" t="s">
        <v>101</v>
      </c>
      <c r="C24" s="68" t="s">
        <v>106</v>
      </c>
      <c r="D24" s="68" t="s">
        <v>84</v>
      </c>
      <c r="E24" s="86">
        <v>100</v>
      </c>
      <c r="F24" s="83">
        <v>0</v>
      </c>
      <c r="G24" s="83">
        <v>0</v>
      </c>
      <c r="H24" s="83">
        <v>0</v>
      </c>
      <c r="I24" s="87">
        <v>3890</v>
      </c>
      <c r="J24" s="84">
        <v>0</v>
      </c>
      <c r="K24" s="87">
        <v>3890</v>
      </c>
      <c r="L24" s="19"/>
    </row>
    <row r="25" spans="1:12" s="6" customFormat="1" ht="33" customHeight="1" x14ac:dyDescent="0.25">
      <c r="A25" s="88" t="s">
        <v>97</v>
      </c>
      <c r="B25" s="85" t="s">
        <v>101</v>
      </c>
      <c r="C25" s="68" t="s">
        <v>107</v>
      </c>
      <c r="D25" s="68" t="s">
        <v>108</v>
      </c>
      <c r="E25" s="86">
        <v>120</v>
      </c>
      <c r="F25" s="83">
        <v>0</v>
      </c>
      <c r="G25" s="83">
        <v>0</v>
      </c>
      <c r="H25" s="83">
        <v>0</v>
      </c>
      <c r="I25" s="87">
        <v>3500</v>
      </c>
      <c r="J25" s="84">
        <v>0</v>
      </c>
      <c r="K25" s="87">
        <v>3500</v>
      </c>
      <c r="L25" s="19"/>
    </row>
    <row r="26" spans="1:12" s="6" customFormat="1" ht="33" customHeight="1" x14ac:dyDescent="0.25">
      <c r="A26" s="88" t="s">
        <v>97</v>
      </c>
      <c r="B26" s="85" t="s">
        <v>101</v>
      </c>
      <c r="C26" s="68" t="s">
        <v>109</v>
      </c>
      <c r="D26" s="68" t="s">
        <v>110</v>
      </c>
      <c r="E26" s="86">
        <v>60</v>
      </c>
      <c r="F26" s="83">
        <v>0</v>
      </c>
      <c r="G26" s="83">
        <v>0</v>
      </c>
      <c r="H26" s="83">
        <v>0</v>
      </c>
      <c r="I26" s="87">
        <v>1000</v>
      </c>
      <c r="J26" s="84">
        <v>0</v>
      </c>
      <c r="K26" s="87">
        <v>1000</v>
      </c>
      <c r="L26" s="19"/>
    </row>
    <row r="27" spans="1:12" s="6" customFormat="1" ht="33" customHeight="1" x14ac:dyDescent="0.25">
      <c r="A27" s="88" t="s">
        <v>97</v>
      </c>
      <c r="B27" s="85" t="s">
        <v>101</v>
      </c>
      <c r="C27" s="68" t="s">
        <v>111</v>
      </c>
      <c r="D27" s="68" t="s">
        <v>112</v>
      </c>
      <c r="E27" s="86">
        <v>160</v>
      </c>
      <c r="F27" s="83">
        <v>0</v>
      </c>
      <c r="G27" s="83">
        <v>0</v>
      </c>
      <c r="H27" s="83">
        <v>0</v>
      </c>
      <c r="I27" s="87">
        <v>0</v>
      </c>
      <c r="J27" s="84">
        <v>0</v>
      </c>
      <c r="K27" s="87">
        <v>0</v>
      </c>
      <c r="L27" s="19"/>
    </row>
    <row r="28" spans="1:12" s="6" customFormat="1" ht="33" customHeight="1" x14ac:dyDescent="0.25">
      <c r="A28" s="88" t="s">
        <v>97</v>
      </c>
      <c r="B28" s="85" t="s">
        <v>101</v>
      </c>
      <c r="C28" s="68" t="s">
        <v>113</v>
      </c>
      <c r="D28" s="68" t="s">
        <v>112</v>
      </c>
      <c r="E28" s="86">
        <v>100</v>
      </c>
      <c r="F28" s="83">
        <v>0</v>
      </c>
      <c r="G28" s="83">
        <v>0</v>
      </c>
      <c r="H28" s="83">
        <v>0</v>
      </c>
      <c r="I28" s="87">
        <v>3500</v>
      </c>
      <c r="J28" s="73">
        <f t="shared" ref="J28" si="1">SUM(J29:J62)</f>
        <v>0</v>
      </c>
      <c r="K28" s="87">
        <v>3500</v>
      </c>
      <c r="L28" s="19"/>
    </row>
    <row r="29" spans="1:12" s="6" customFormat="1" ht="33" customHeight="1" x14ac:dyDescent="0.25">
      <c r="A29" s="88" t="s">
        <v>97</v>
      </c>
      <c r="B29" s="85" t="s">
        <v>101</v>
      </c>
      <c r="C29" s="68" t="s">
        <v>114</v>
      </c>
      <c r="D29" s="68" t="s">
        <v>108</v>
      </c>
      <c r="E29" s="86">
        <v>100</v>
      </c>
      <c r="F29" s="83">
        <v>0</v>
      </c>
      <c r="G29" s="83">
        <v>0</v>
      </c>
      <c r="H29" s="83">
        <v>0</v>
      </c>
      <c r="I29" s="87">
        <v>2000</v>
      </c>
      <c r="J29" s="84">
        <v>0</v>
      </c>
      <c r="K29" s="87">
        <v>2000</v>
      </c>
      <c r="L29" s="19"/>
    </row>
    <row r="30" spans="1:12" s="6" customFormat="1" ht="33" customHeight="1" x14ac:dyDescent="0.25">
      <c r="A30" s="88" t="s">
        <v>97</v>
      </c>
      <c r="B30" s="85" t="s">
        <v>101</v>
      </c>
      <c r="C30" s="68" t="s">
        <v>115</v>
      </c>
      <c r="D30" s="68" t="s">
        <v>116</v>
      </c>
      <c r="E30" s="86">
        <v>90</v>
      </c>
      <c r="F30" s="83">
        <v>0</v>
      </c>
      <c r="G30" s="83">
        <v>0</v>
      </c>
      <c r="H30" s="83">
        <v>0</v>
      </c>
      <c r="I30" s="87">
        <v>2290</v>
      </c>
      <c r="J30" s="84">
        <v>0</v>
      </c>
      <c r="K30" s="87">
        <v>2290</v>
      </c>
      <c r="L30" s="19"/>
    </row>
    <row r="31" spans="1:12" s="6" customFormat="1" ht="33" customHeight="1" x14ac:dyDescent="0.25">
      <c r="A31" s="88" t="s">
        <v>97</v>
      </c>
      <c r="B31" s="85" t="s">
        <v>101</v>
      </c>
      <c r="C31" s="68" t="s">
        <v>117</v>
      </c>
      <c r="D31" s="68" t="s">
        <v>110</v>
      </c>
      <c r="E31" s="86">
        <v>90</v>
      </c>
      <c r="F31" s="83">
        <v>0</v>
      </c>
      <c r="G31" s="83">
        <v>0</v>
      </c>
      <c r="H31" s="83">
        <v>0</v>
      </c>
      <c r="I31" s="87">
        <v>1300</v>
      </c>
      <c r="J31" s="84">
        <v>0</v>
      </c>
      <c r="K31" s="87">
        <v>1300</v>
      </c>
      <c r="L31" s="19"/>
    </row>
    <row r="32" spans="1:12" s="6" customFormat="1" ht="33" customHeight="1" x14ac:dyDescent="0.25">
      <c r="A32" s="88" t="s">
        <v>97</v>
      </c>
      <c r="B32" s="85" t="s">
        <v>101</v>
      </c>
      <c r="C32" s="68" t="s">
        <v>118</v>
      </c>
      <c r="D32" s="68" t="s">
        <v>110</v>
      </c>
      <c r="E32" s="86">
        <v>180</v>
      </c>
      <c r="F32" s="83">
        <v>0</v>
      </c>
      <c r="G32" s="83">
        <v>0</v>
      </c>
      <c r="H32" s="83">
        <v>0</v>
      </c>
      <c r="I32" s="87">
        <v>5800</v>
      </c>
      <c r="J32" s="84">
        <v>0</v>
      </c>
      <c r="K32" s="87">
        <v>5800</v>
      </c>
      <c r="L32" s="19"/>
    </row>
    <row r="33" spans="1:12" s="6" customFormat="1" ht="53.25" customHeight="1" x14ac:dyDescent="0.25">
      <c r="A33" s="88" t="s">
        <v>97</v>
      </c>
      <c r="B33" s="85" t="s">
        <v>101</v>
      </c>
      <c r="C33" s="68" t="s">
        <v>119</v>
      </c>
      <c r="D33" s="68" t="s">
        <v>82</v>
      </c>
      <c r="E33" s="86">
        <v>100</v>
      </c>
      <c r="F33" s="83">
        <v>0</v>
      </c>
      <c r="G33" s="83">
        <v>0</v>
      </c>
      <c r="H33" s="83">
        <v>0</v>
      </c>
      <c r="I33" s="87">
        <v>2455</v>
      </c>
      <c r="J33" s="84">
        <v>0</v>
      </c>
      <c r="K33" s="87">
        <v>2455</v>
      </c>
      <c r="L33" s="19"/>
    </row>
    <row r="34" spans="1:12" s="6" customFormat="1" ht="50.25" customHeight="1" x14ac:dyDescent="0.25">
      <c r="A34" s="88" t="s">
        <v>97</v>
      </c>
      <c r="B34" s="85" t="s">
        <v>101</v>
      </c>
      <c r="C34" s="68" t="s">
        <v>120</v>
      </c>
      <c r="D34" s="68" t="s">
        <v>82</v>
      </c>
      <c r="E34" s="86">
        <v>100</v>
      </c>
      <c r="F34" s="83">
        <v>0</v>
      </c>
      <c r="G34" s="83">
        <v>0</v>
      </c>
      <c r="H34" s="83">
        <v>0</v>
      </c>
      <c r="I34" s="87">
        <v>2718</v>
      </c>
      <c r="J34" s="84">
        <v>0</v>
      </c>
      <c r="K34" s="87">
        <v>2718</v>
      </c>
      <c r="L34" s="19"/>
    </row>
    <row r="35" spans="1:12" s="6" customFormat="1" ht="50.25" customHeight="1" x14ac:dyDescent="0.25">
      <c r="A35" s="88" t="s">
        <v>97</v>
      </c>
      <c r="B35" s="85" t="s">
        <v>101</v>
      </c>
      <c r="C35" s="68" t="s">
        <v>121</v>
      </c>
      <c r="D35" s="68" t="s">
        <v>82</v>
      </c>
      <c r="E35" s="86">
        <v>230</v>
      </c>
      <c r="F35" s="83">
        <v>0</v>
      </c>
      <c r="G35" s="83">
        <v>0</v>
      </c>
      <c r="H35" s="83">
        <v>0</v>
      </c>
      <c r="I35" s="87">
        <v>5750</v>
      </c>
      <c r="J35" s="84">
        <v>0</v>
      </c>
      <c r="K35" s="87">
        <v>5750</v>
      </c>
      <c r="L35" s="19"/>
    </row>
    <row r="36" spans="1:12" s="6" customFormat="1" ht="33" customHeight="1" x14ac:dyDescent="0.25">
      <c r="A36" s="88" t="s">
        <v>97</v>
      </c>
      <c r="B36" s="85" t="s">
        <v>101</v>
      </c>
      <c r="C36" s="68" t="s">
        <v>122</v>
      </c>
      <c r="D36" s="68" t="s">
        <v>105</v>
      </c>
      <c r="E36" s="86">
        <v>30</v>
      </c>
      <c r="F36" s="83">
        <v>0</v>
      </c>
      <c r="G36" s="83">
        <v>0</v>
      </c>
      <c r="H36" s="83">
        <v>0</v>
      </c>
      <c r="I36" s="87">
        <v>3000</v>
      </c>
      <c r="J36" s="84">
        <v>0</v>
      </c>
      <c r="K36" s="87">
        <v>3000</v>
      </c>
      <c r="L36" s="19"/>
    </row>
    <row r="37" spans="1:12" s="6" customFormat="1" ht="33" customHeight="1" x14ac:dyDescent="0.25">
      <c r="A37" s="88" t="s">
        <v>97</v>
      </c>
      <c r="B37" s="85" t="s">
        <v>101</v>
      </c>
      <c r="C37" s="68" t="s">
        <v>123</v>
      </c>
      <c r="D37" s="68" t="s">
        <v>86</v>
      </c>
      <c r="E37" s="86">
        <v>200</v>
      </c>
      <c r="F37" s="83">
        <v>0</v>
      </c>
      <c r="G37" s="83">
        <v>0</v>
      </c>
      <c r="H37" s="83">
        <v>0</v>
      </c>
      <c r="I37" s="87">
        <v>500</v>
      </c>
      <c r="J37" s="73">
        <f t="shared" ref="J37" si="2">SUM(J38:J71)</f>
        <v>0</v>
      </c>
      <c r="K37" s="87">
        <v>500</v>
      </c>
      <c r="L37" s="19"/>
    </row>
    <row r="38" spans="1:12" s="6" customFormat="1" ht="33" customHeight="1" x14ac:dyDescent="0.25">
      <c r="A38" s="88" t="s">
        <v>97</v>
      </c>
      <c r="B38" s="85" t="s">
        <v>101</v>
      </c>
      <c r="C38" s="68" t="s">
        <v>124</v>
      </c>
      <c r="D38" s="68" t="s">
        <v>112</v>
      </c>
      <c r="E38" s="86">
        <v>60</v>
      </c>
      <c r="F38" s="83">
        <v>0</v>
      </c>
      <c r="G38" s="83">
        <v>0</v>
      </c>
      <c r="H38" s="83">
        <v>0</v>
      </c>
      <c r="I38" s="87">
        <v>1800</v>
      </c>
      <c r="J38" s="84">
        <v>0</v>
      </c>
      <c r="K38" s="87">
        <v>1800</v>
      </c>
      <c r="L38" s="19"/>
    </row>
    <row r="39" spans="1:12" s="6" customFormat="1" ht="33" customHeight="1" x14ac:dyDescent="0.25">
      <c r="A39" s="88" t="s">
        <v>125</v>
      </c>
      <c r="B39" s="85" t="s">
        <v>126</v>
      </c>
      <c r="C39" s="68" t="s">
        <v>127</v>
      </c>
      <c r="D39" s="68" t="s">
        <v>128</v>
      </c>
      <c r="E39" s="86">
        <v>10</v>
      </c>
      <c r="F39" s="83">
        <v>0</v>
      </c>
      <c r="G39" s="83">
        <v>0</v>
      </c>
      <c r="H39" s="83">
        <v>0</v>
      </c>
      <c r="I39" s="87">
        <v>600</v>
      </c>
      <c r="J39" s="84">
        <v>0</v>
      </c>
      <c r="K39" s="87">
        <v>600</v>
      </c>
      <c r="L39" s="19"/>
    </row>
    <row r="40" spans="1:12" s="6" customFormat="1" ht="33" customHeight="1" x14ac:dyDescent="0.25">
      <c r="A40" s="88" t="s">
        <v>125</v>
      </c>
      <c r="B40" s="85" t="s">
        <v>126</v>
      </c>
      <c r="C40" s="68" t="s">
        <v>129</v>
      </c>
      <c r="D40" s="68" t="s">
        <v>112</v>
      </c>
      <c r="E40" s="86">
        <v>100</v>
      </c>
      <c r="F40" s="83">
        <v>0</v>
      </c>
      <c r="G40" s="83">
        <v>0</v>
      </c>
      <c r="H40" s="83">
        <v>0</v>
      </c>
      <c r="I40" s="87">
        <v>1500</v>
      </c>
      <c r="J40" s="84">
        <v>0</v>
      </c>
      <c r="K40" s="87">
        <v>1500</v>
      </c>
      <c r="L40" s="19"/>
    </row>
    <row r="41" spans="1:12" s="6" customFormat="1" ht="33" customHeight="1" x14ac:dyDescent="0.25">
      <c r="A41" s="88" t="s">
        <v>125</v>
      </c>
      <c r="B41" s="85" t="s">
        <v>130</v>
      </c>
      <c r="C41" s="68" t="s">
        <v>131</v>
      </c>
      <c r="D41" s="68" t="s">
        <v>110</v>
      </c>
      <c r="E41" s="86">
        <v>80</v>
      </c>
      <c r="F41" s="83">
        <v>0</v>
      </c>
      <c r="G41" s="83">
        <v>0</v>
      </c>
      <c r="H41" s="83">
        <v>0</v>
      </c>
      <c r="I41" s="87">
        <v>3000</v>
      </c>
      <c r="J41" s="84">
        <v>0</v>
      </c>
      <c r="K41" s="87">
        <v>3000</v>
      </c>
      <c r="L41" s="19"/>
    </row>
    <row r="42" spans="1:12" s="6" customFormat="1" ht="33" customHeight="1" x14ac:dyDescent="0.25">
      <c r="A42" s="88" t="s">
        <v>125</v>
      </c>
      <c r="B42" s="85" t="s">
        <v>130</v>
      </c>
      <c r="C42" s="68" t="s">
        <v>132</v>
      </c>
      <c r="D42" s="68" t="s">
        <v>108</v>
      </c>
      <c r="E42" s="86">
        <v>50</v>
      </c>
      <c r="F42" s="83">
        <v>0</v>
      </c>
      <c r="G42" s="83">
        <v>0</v>
      </c>
      <c r="H42" s="83">
        <v>0</v>
      </c>
      <c r="I42" s="87">
        <v>2000</v>
      </c>
      <c r="J42" s="84">
        <v>0</v>
      </c>
      <c r="K42" s="87">
        <v>2000</v>
      </c>
      <c r="L42" s="19"/>
    </row>
    <row r="43" spans="1:12" s="6" customFormat="1" ht="33" customHeight="1" x14ac:dyDescent="0.25">
      <c r="A43" s="88" t="s">
        <v>125</v>
      </c>
      <c r="B43" s="85" t="s">
        <v>130</v>
      </c>
      <c r="C43" s="68" t="s">
        <v>133</v>
      </c>
      <c r="D43" s="68" t="s">
        <v>110</v>
      </c>
      <c r="E43" s="86">
        <v>100</v>
      </c>
      <c r="F43" s="83">
        <v>0</v>
      </c>
      <c r="G43" s="83">
        <v>0</v>
      </c>
      <c r="H43" s="83">
        <v>0</v>
      </c>
      <c r="I43" s="87">
        <v>3500</v>
      </c>
      <c r="J43" s="84">
        <v>0</v>
      </c>
      <c r="K43" s="87">
        <v>3500</v>
      </c>
      <c r="L43" s="19"/>
    </row>
    <row r="44" spans="1:12" s="6" customFormat="1" ht="33" customHeight="1" thickBot="1" x14ac:dyDescent="0.3">
      <c r="A44" s="69"/>
      <c r="B44" s="70"/>
      <c r="C44" s="71"/>
      <c r="D44" s="22"/>
      <c r="E44" s="77"/>
      <c r="F44" s="78"/>
      <c r="G44" s="78"/>
      <c r="H44" s="78"/>
      <c r="I44" s="79"/>
      <c r="J44" s="78"/>
      <c r="K44" s="79"/>
      <c r="L44" s="19"/>
    </row>
    <row r="45" spans="1:12" ht="39" customHeight="1" x14ac:dyDescent="0.25">
      <c r="A45" s="7" t="s">
        <v>47</v>
      </c>
      <c r="C45" s="7" t="s">
        <v>48</v>
      </c>
      <c r="D45" s="17"/>
      <c r="E45" s="23" t="s">
        <v>75</v>
      </c>
      <c r="F45" s="14"/>
      <c r="G45" s="14"/>
      <c r="H45" s="12" t="s">
        <v>77</v>
      </c>
      <c r="I45" s="12"/>
      <c r="J45" s="7"/>
      <c r="K45" s="45" t="s">
        <v>74</v>
      </c>
      <c r="L45" s="8"/>
    </row>
    <row r="46" spans="1:12" s="47" customFormat="1" ht="38.25" customHeight="1" x14ac:dyDescent="0.25">
      <c r="D46" s="11"/>
      <c r="E46" s="14" t="s">
        <v>76</v>
      </c>
      <c r="F46" s="14"/>
      <c r="G46" s="14"/>
      <c r="H46" s="14"/>
      <c r="I46" s="14"/>
      <c r="K46" s="48"/>
    </row>
    <row r="47" spans="1:12" s="47" customFormat="1" ht="20.100000000000001" customHeight="1" x14ac:dyDescent="0.25">
      <c r="C47" s="49"/>
      <c r="D47" s="11"/>
      <c r="K47" s="48"/>
    </row>
    <row r="48" spans="1:12" s="47" customFormat="1" ht="37.5" customHeight="1" x14ac:dyDescent="0.25">
      <c r="A48" s="89" t="s">
        <v>6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</row>
    <row r="49" spans="1:11" s="47" customFormat="1" ht="20.100000000000001" customHeight="1" x14ac:dyDescent="0.25">
      <c r="A49" s="49" t="s">
        <v>4</v>
      </c>
      <c r="B49" s="49"/>
      <c r="C49" s="50"/>
      <c r="D49" s="46"/>
      <c r="F49" s="51"/>
      <c r="G49" s="51"/>
      <c r="I49" s="51"/>
      <c r="J49" s="51"/>
      <c r="K49" s="51"/>
    </row>
    <row r="50" spans="1:11" s="9" customFormat="1" ht="15.75" x14ac:dyDescent="0.25">
      <c r="A50" s="1"/>
      <c r="B50" s="6"/>
      <c r="C50" s="6"/>
      <c r="D50" s="18"/>
      <c r="E50" s="6"/>
      <c r="F50" s="6"/>
      <c r="G50" s="6"/>
      <c r="H50" s="6"/>
      <c r="I50" s="6"/>
      <c r="J50" s="6"/>
      <c r="K50" s="6"/>
    </row>
    <row r="51" spans="1:11" s="9" customFormat="1" ht="15.75" x14ac:dyDescent="0.25">
      <c r="A51" s="1"/>
      <c r="B51" s="6"/>
      <c r="C51" s="6"/>
      <c r="D51" s="18"/>
      <c r="E51" s="6"/>
      <c r="F51" s="6"/>
      <c r="G51" s="6"/>
      <c r="H51" s="6"/>
      <c r="I51" s="6"/>
      <c r="J51" s="6"/>
      <c r="K51" s="6"/>
    </row>
    <row r="52" spans="1:11" x14ac:dyDescent="0.25">
      <c r="A52" s="10"/>
    </row>
  </sheetData>
  <mergeCells count="5">
    <mergeCell ref="A48:L48"/>
    <mergeCell ref="A6:K6"/>
    <mergeCell ref="A4:K4"/>
    <mergeCell ref="E2:I2"/>
    <mergeCell ref="E7:H7"/>
  </mergeCells>
  <phoneticPr fontId="2" type="noConversion"/>
  <printOptions horizontalCentered="1"/>
  <pageMargins left="0" right="0" top="1.1811023622047245" bottom="0.19685039370078741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sqref="A1:C1"/>
    </sheetView>
  </sheetViews>
  <sheetFormatPr defaultRowHeight="16.5" x14ac:dyDescent="0.25"/>
  <cols>
    <col min="1" max="1" width="10.625" style="4" customWidth="1"/>
    <col min="2" max="2" width="5.625" style="4" customWidth="1"/>
    <col min="3" max="3" width="150.625" style="4" customWidth="1"/>
    <col min="4" max="16384" width="9" style="4"/>
  </cols>
  <sheetData>
    <row r="1" spans="1:17" ht="30" customHeight="1" x14ac:dyDescent="0.45">
      <c r="A1" s="97" t="s">
        <v>49</v>
      </c>
      <c r="B1" s="97"/>
      <c r="C1" s="9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21" x14ac:dyDescent="0.3">
      <c r="A2" s="65"/>
      <c r="B2" s="11"/>
      <c r="C2" s="11"/>
      <c r="D2" s="11"/>
      <c r="E2" s="11"/>
      <c r="F2" s="11"/>
      <c r="G2" s="11"/>
      <c r="H2" s="11"/>
      <c r="I2" s="11"/>
    </row>
    <row r="3" spans="1:17" s="55" customFormat="1" ht="20.100000000000001" customHeight="1" x14ac:dyDescent="0.3">
      <c r="A3" s="57" t="s">
        <v>20</v>
      </c>
      <c r="B3" s="55" t="s">
        <v>19</v>
      </c>
    </row>
    <row r="4" spans="1:17" s="55" customFormat="1" ht="20.100000000000001" customHeight="1" x14ac:dyDescent="0.3">
      <c r="A4" s="57"/>
      <c r="B4" s="55" t="s">
        <v>50</v>
      </c>
      <c r="C4" s="55" t="s">
        <v>18</v>
      </c>
    </row>
    <row r="5" spans="1:17" s="55" customFormat="1" ht="20.100000000000001" customHeight="1" x14ac:dyDescent="0.3">
      <c r="A5" s="57"/>
      <c r="B5" s="63" t="s">
        <v>17</v>
      </c>
      <c r="C5" s="99" t="s">
        <v>16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s="61" customFormat="1" ht="20.100000000000001" customHeight="1" x14ac:dyDescent="0.25">
      <c r="A6" s="64"/>
      <c r="C6" s="61" t="s">
        <v>15</v>
      </c>
    </row>
    <row r="7" spans="1:17" s="55" customFormat="1" ht="20.100000000000001" customHeight="1" x14ac:dyDescent="0.3">
      <c r="A7" s="57" t="s">
        <v>51</v>
      </c>
      <c r="B7" s="55" t="s">
        <v>52</v>
      </c>
    </row>
    <row r="8" spans="1:17" s="55" customFormat="1" ht="20.100000000000001" customHeight="1" x14ac:dyDescent="0.3">
      <c r="A8" s="57"/>
    </row>
    <row r="9" spans="1:17" s="55" customFormat="1" ht="20.100000000000001" customHeight="1" x14ac:dyDescent="0.3">
      <c r="A9" s="57" t="s">
        <v>14</v>
      </c>
      <c r="B9" s="55" t="s">
        <v>53</v>
      </c>
    </row>
    <row r="10" spans="1:17" s="55" customFormat="1" ht="20.100000000000001" customHeight="1" x14ac:dyDescent="0.3">
      <c r="A10" s="57"/>
      <c r="B10" s="63" t="s">
        <v>54</v>
      </c>
      <c r="C10" s="99" t="s">
        <v>13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17" s="55" customFormat="1" ht="20.100000000000001" customHeight="1" x14ac:dyDescent="0.3">
      <c r="A11" s="57"/>
      <c r="B11" s="63"/>
      <c r="C11" s="99" t="s">
        <v>55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</row>
    <row r="12" spans="1:17" s="55" customFormat="1" ht="20.100000000000001" customHeight="1" x14ac:dyDescent="0.3">
      <c r="A12" s="57"/>
      <c r="B12" s="55" t="s">
        <v>12</v>
      </c>
      <c r="C12" s="55" t="s">
        <v>21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7" s="55" customFormat="1" ht="20.100000000000001" customHeight="1" x14ac:dyDescent="0.3">
      <c r="A13" s="57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7" s="55" customFormat="1" ht="20.100000000000001" customHeight="1" x14ac:dyDescent="0.3">
      <c r="A14" s="57" t="s">
        <v>56</v>
      </c>
      <c r="B14" s="61" t="s">
        <v>64</v>
      </c>
    </row>
    <row r="15" spans="1:17" s="55" customFormat="1" ht="20.100000000000001" customHeight="1" x14ac:dyDescent="0.3">
      <c r="A15" s="57"/>
      <c r="B15" s="55" t="s">
        <v>50</v>
      </c>
      <c r="C15" s="55" t="s">
        <v>11</v>
      </c>
      <c r="E15" s="59" t="str">
        <f>MID(B15,4,200)</f>
        <v/>
      </c>
    </row>
    <row r="16" spans="1:17" s="55" customFormat="1" ht="20.100000000000001" customHeight="1" x14ac:dyDescent="0.3">
      <c r="A16" s="57"/>
      <c r="B16" s="55" t="s">
        <v>17</v>
      </c>
      <c r="C16" s="55" t="s">
        <v>57</v>
      </c>
      <c r="E16" s="59" t="str">
        <f>MID(B16,4,200)</f>
        <v/>
      </c>
    </row>
    <row r="17" spans="1:14" s="55" customFormat="1" ht="20.100000000000001" customHeight="1" x14ac:dyDescent="0.3">
      <c r="A17" s="57"/>
      <c r="B17" s="55" t="s">
        <v>65</v>
      </c>
      <c r="C17" s="55" t="s">
        <v>58</v>
      </c>
      <c r="E17" s="59" t="str">
        <f>MID(B17,4,200)</f>
        <v/>
      </c>
    </row>
    <row r="18" spans="1:14" s="55" customFormat="1" ht="20.100000000000001" customHeight="1" x14ac:dyDescent="0.3">
      <c r="A18" s="57"/>
      <c r="B18" s="55" t="s">
        <v>66</v>
      </c>
      <c r="C18" s="55" t="s">
        <v>59</v>
      </c>
      <c r="E18" s="59" t="str">
        <f>MID(B18,4,200)</f>
        <v/>
      </c>
    </row>
    <row r="19" spans="1:14" s="55" customFormat="1" ht="20.100000000000001" customHeight="1" x14ac:dyDescent="0.3">
      <c r="A19" s="57"/>
      <c r="B19" s="55" t="s">
        <v>67</v>
      </c>
      <c r="C19" s="55" t="s">
        <v>60</v>
      </c>
      <c r="E19" s="59" t="str">
        <f>MID(B19,4,200)</f>
        <v/>
      </c>
    </row>
    <row r="20" spans="1:14" s="55" customFormat="1" ht="20.100000000000001" customHeight="1" x14ac:dyDescent="0.3">
      <c r="A20" s="57"/>
      <c r="B20" s="60" t="s">
        <v>68</v>
      </c>
      <c r="C20" s="60" t="s">
        <v>10</v>
      </c>
      <c r="E20" s="59"/>
    </row>
    <row r="21" spans="1:14" s="55" customFormat="1" ht="20.100000000000001" customHeight="1" x14ac:dyDescent="0.3">
      <c r="A21" s="57"/>
      <c r="B21" s="55" t="s">
        <v>69</v>
      </c>
      <c r="C21" s="55" t="s">
        <v>61</v>
      </c>
      <c r="E21" s="59" t="str">
        <f>MID(B20,4,200)</f>
        <v/>
      </c>
    </row>
    <row r="22" spans="1:14" s="55" customFormat="1" ht="20.100000000000001" customHeight="1" x14ac:dyDescent="0.3">
      <c r="A22" s="57"/>
      <c r="B22" s="55" t="s">
        <v>70</v>
      </c>
      <c r="C22" s="55" t="s">
        <v>62</v>
      </c>
      <c r="E22" s="59" t="str">
        <f>MID(B21,4,200)</f>
        <v/>
      </c>
    </row>
    <row r="23" spans="1:14" s="55" customFormat="1" ht="20.100000000000001" customHeight="1" x14ac:dyDescent="0.3">
      <c r="A23" s="57"/>
      <c r="B23" s="55" t="s">
        <v>71</v>
      </c>
      <c r="C23" s="55" t="s">
        <v>63</v>
      </c>
      <c r="E23" s="59" t="str">
        <f>MID(B22,4,200)</f>
        <v/>
      </c>
    </row>
    <row r="24" spans="1:14" s="55" customFormat="1" ht="20.100000000000001" customHeight="1" x14ac:dyDescent="0.3">
      <c r="B24" s="55" t="s">
        <v>72</v>
      </c>
    </row>
    <row r="25" spans="1:14" s="55" customFormat="1" ht="40.9" customHeight="1" x14ac:dyDescent="0.3">
      <c r="A25" s="58" t="s">
        <v>73</v>
      </c>
      <c r="B25" s="98" t="s">
        <v>9</v>
      </c>
      <c r="C25" s="98"/>
    </row>
    <row r="26" spans="1:14" s="55" customFormat="1" ht="19.5" x14ac:dyDescent="0.3">
      <c r="A26" s="57" t="s">
        <v>8</v>
      </c>
      <c r="B26" s="55" t="s">
        <v>7</v>
      </c>
    </row>
    <row r="27" spans="1:14" s="55" customFormat="1" ht="19.5" x14ac:dyDescent="0.3">
      <c r="B27" s="99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</sheetData>
  <protectedRanges>
    <protectedRange sqref="B15 B28 A17:A28 B24:B26" name="範圍1"/>
    <protectedRange sqref="B27" name="範圍1_1"/>
  </protectedRanges>
  <mergeCells count="6">
    <mergeCell ref="A1:C1"/>
    <mergeCell ref="B25:C25"/>
    <mergeCell ref="B27:N27"/>
    <mergeCell ref="C11:O11"/>
    <mergeCell ref="C5:Q5"/>
    <mergeCell ref="C10:Q10"/>
  </mergeCells>
  <phoneticPr fontId="7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11260-90-04</vt:lpstr>
      <vt:lpstr>Sheet1</vt:lpstr>
      <vt:lpstr>'11260-90-04'!Print_Area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天災區排受損</dc:title>
  <dc:subject>天災區排受損</dc:subject>
  <dc:creator>會計室</dc:creator>
  <cp:keywords>統計</cp:keywords>
  <cp:lastModifiedBy>user</cp:lastModifiedBy>
  <cp:lastPrinted>2016-01-14T07:59:35Z</cp:lastPrinted>
  <dcterms:created xsi:type="dcterms:W3CDTF">1997-04-27T05:47:46Z</dcterms:created>
  <dcterms:modified xsi:type="dcterms:W3CDTF">2016-01-15T08:35:29Z</dcterms:modified>
  <cp:category>I2Z</cp:category>
</cp:coreProperties>
</file>